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7ED841BA-211A-4BA1-963D-DD2BFD715540}" xr6:coauthVersionLast="36" xr6:coauthVersionMax="47" xr10:uidLastSave="{00000000-0000-0000-0000-000000000000}"/>
  <bookViews>
    <workbookView xWindow="0" yWindow="0" windowWidth="19200" windowHeight="8076" xr2:uid="{00000000-000D-0000-FFFF-FFFF00000000}"/>
  </bookViews>
  <sheets>
    <sheet name="Apple Zubehör" sheetId="1" r:id="rId1"/>
  </sheet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46" i="1" l="1"/>
  <c r="H228" i="1" l="1"/>
  <c r="H230" i="1" s="1"/>
  <c r="H215" i="1" l="1"/>
  <c r="H217" i="1" s="1"/>
  <c r="H189" i="1"/>
  <c r="H191" i="1" s="1"/>
  <c r="H202" i="1"/>
  <c r="H204" i="1" s="1"/>
  <c r="H112" i="1"/>
  <c r="H114" i="1" s="1"/>
  <c r="H175" i="1" l="1"/>
  <c r="H177" i="1" s="1"/>
  <c r="H161" i="1"/>
  <c r="H163" i="1" s="1"/>
  <c r="K163" i="1"/>
  <c r="H130" i="1"/>
  <c r="H148" i="1" s="1"/>
  <c r="K148" i="1"/>
  <c r="H76" i="1"/>
  <c r="H78" i="1" s="1"/>
  <c r="K78" i="1"/>
  <c r="H94" i="1"/>
  <c r="H96" i="1" s="1"/>
  <c r="H57" i="1" l="1"/>
  <c r="H59" i="1" s="1"/>
  <c r="H41" i="1"/>
  <c r="H43" i="1" l="1"/>
  <c r="H25" i="1"/>
  <c r="H233" i="1" s="1"/>
  <c r="H27" i="1" l="1"/>
  <c r="K27" i="1"/>
</calcChain>
</file>

<file path=xl/sharedStrings.xml><?xml version="1.0" encoding="utf-8"?>
<sst xmlns="http://schemas.openxmlformats.org/spreadsheetml/2006/main" count="470" uniqueCount="146">
  <si>
    <t>Fachliche Wertung durch:</t>
  </si>
  <si>
    <t>Qualitätssicherung durch:</t>
  </si>
  <si>
    <t>Anzahl / Bedarf</t>
  </si>
  <si>
    <t>Position</t>
  </si>
  <si>
    <t>Min</t>
  </si>
  <si>
    <t>Max</t>
  </si>
  <si>
    <t>Verfahren zur Prüfung bzw. Bewertung
der Anforderung</t>
  </si>
  <si>
    <t>Bitte hier Produkthersteller, vollständige Hersteller-Artikelnr. und -bezeichnung eintragen:</t>
  </si>
  <si>
    <t xml:space="preserve">Die Anforderungen werden erfüllt
</t>
  </si>
  <si>
    <t>Index-Preis
Einzelpreis ohne MwSt.
bitte nebenstehend eintragen</t>
  </si>
  <si>
    <t xml:space="preserve">Gesamtpreis bei Max-Menge
</t>
  </si>
  <si>
    <t>3.0</t>
  </si>
  <si>
    <t>2.0</t>
  </si>
  <si>
    <t>1.0</t>
  </si>
  <si>
    <t xml:space="preserve">Anforderungen: </t>
  </si>
  <si>
    <t>Sämtliche genannten Anforderungen sind A- Kriterien, soweit nicht als "nicht erforderlich" spezifiziert. Die Nichterfüllung von A-Kriterien führt zum Ausschluss des Angebotes.</t>
  </si>
  <si>
    <t xml:space="preserve">Durch Anbieter zu ergänzen:
- Eintragungen in gelb hinterlegten Feldern 
- Preisangaben in orange hinterlegten Feldern </t>
  </si>
  <si>
    <t xml:space="preserve">Bitte hier die Fundstelle(n) im Angebot eintragen:
</t>
  </si>
  <si>
    <t>Tragegriff:</t>
  </si>
  <si>
    <t>Design:</t>
  </si>
  <si>
    <t xml:space="preserve">- Aussparungen für Lautstärkeregler, Ein- und Ausschalter, Ladeanschluss sowie die Lautsprecher
- Beide Kameras des iPads bleiben uneingeschränkt verwendbar
</t>
  </si>
  <si>
    <t>Abmessungen:</t>
  </si>
  <si>
    <t>Lieferumfang:</t>
  </si>
  <si>
    <t>Farben:</t>
  </si>
  <si>
    <t xml:space="preserve">- verfügbar in mind. vier unterschiedlichen Farben </t>
  </si>
  <si>
    <t>iPad Kids Cover (Grundschule)</t>
  </si>
  <si>
    <t>Gesamt iPad Kids Cover (Grundschule) (netto)</t>
  </si>
  <si>
    <t>iPad Hülle, Standard</t>
  </si>
  <si>
    <t>- Folio Schutzhülle mit dreifach faltbarer Displayabdeckung und transparenter Rückseite</t>
  </si>
  <si>
    <t>Funktionen:</t>
  </si>
  <si>
    <t>- Innenseite des Frontcovers ist mit weichem, microfaserähnlichen Material beschichtet um das Display des iPads zu schonen
- Innencover aus (Thermo)Polyurethan</t>
  </si>
  <si>
    <t>- max. Gewicht: 250g</t>
  </si>
  <si>
    <t>- verfügbar in mind. einer neutralen Farbe (z.B schwarz oder anthrazit)</t>
  </si>
  <si>
    <t>- max. Gewicht: 350g</t>
  </si>
  <si>
    <t>iPad Hülle, Rugged</t>
  </si>
  <si>
    <t>Gesamt iPad Hülle, Rugged (netto)</t>
  </si>
  <si>
    <t>Gesamt iPad Hülle, Standard (netto)</t>
  </si>
  <si>
    <t>Tastaturlayout:</t>
  </si>
  <si>
    <t>- QWERTZ‑Tastaturlayout (Deutsch) inkl. Funktions- und Multimediatasten</t>
  </si>
  <si>
    <t>- EVA-Schaumstoff oder vergleichbar</t>
  </si>
  <si>
    <t>Verbindung:</t>
  </si>
  <si>
    <t>- Kabellose Bluetooth‑Verbindung</t>
  </si>
  <si>
    <t>Funktion:</t>
  </si>
  <si>
    <t>- Die Tastatur ist spritzwassergschützt
- Integrierte Sleep/Wake Funktion inkl. Magnetverschluss</t>
  </si>
  <si>
    <t>Stromversorgung</t>
  </si>
  <si>
    <t>Zertifizierung</t>
  </si>
  <si>
    <t>- Der Hersteller der Schutzhülle muss folgende Registrierungen und Nachweise erbringen: EU-Konformitätserklärung, Registernummer des Elektroaltgeräteregisters, Registernummer des Batterieregisters, Registernummer des Verpackungsregisters.
- CE-Zertifiziert, inkl. gedruckter deutschsprachiger Bedienungsanleitung</t>
  </si>
  <si>
    <t>iPad Tastaturhülle Bluetooth</t>
  </si>
  <si>
    <t>Gesamt iPad Tastaturhülle Bluetooth (netto)</t>
  </si>
  <si>
    <t>- Verbindung über Smart Connector. Keine Bluetooth Verbindung</t>
  </si>
  <si>
    <t>- Spritzwassergeschützte, vollständig versiegelte Tastatur
- Integrierte Sleep/Wake Funktion inkl. Magnetverschluss</t>
  </si>
  <si>
    <t>- Stromversorgung erfolgt über den Smart Connector</t>
  </si>
  <si>
    <t>Allgemeine Vorgaben für die Position USB-C Pencil</t>
  </si>
  <si>
    <t>USB-C Pencil</t>
  </si>
  <si>
    <t>iPad Tastaturhülle Smart Connector</t>
  </si>
  <si>
    <t>Displayschutzglas</t>
  </si>
  <si>
    <t>Material:</t>
  </si>
  <si>
    <t>- Schutzglas aus mineralischem Glas
- 9H Kratzfestigkeit</t>
  </si>
  <si>
    <t>- Einfache Montage</t>
  </si>
  <si>
    <t>-  Das Schutzglas ist in der Höhe und Breite um 1mm schmaler als die Geräteabmessungen gehalten um die uneingeschränkte Nutzung mit einer Schutzhülle zu ermöglichen</t>
  </si>
  <si>
    <t>20W Netzteil</t>
  </si>
  <si>
    <t>Allgemeine Vorgaben für die 20W Netzteil</t>
  </si>
  <si>
    <t>Leistung:</t>
  </si>
  <si>
    <t>- Eurostecker EN 50075</t>
  </si>
  <si>
    <t>- CE-Zertifiziert
- Der Hersteller muss folgende Registrierungen und Nachweise erbringen: EU-Konformitätserklärung, Registernummer des Elektroaltgeräteregisters</t>
  </si>
  <si>
    <t>Gesamt 20 W Netzteil (netto)</t>
  </si>
  <si>
    <t>Gesamt Displayschutzglas (netto)</t>
  </si>
  <si>
    <t>KDN-14-2025-08 Apple Zubehör</t>
  </si>
  <si>
    <t>Alle genannten Mengen beziehen sich auf die Regelvertragslaufzeit von 12 Monaten.</t>
  </si>
  <si>
    <t>Gesamt Tastaturhülle Smart Connector (netto)</t>
  </si>
  <si>
    <t>Standard Vor-Ort-Service:</t>
  </si>
  <si>
    <t>Tastaturhülle Smart Connector</t>
  </si>
  <si>
    <t>Tastaturhülle Smart Connector,  Touchpad</t>
  </si>
  <si>
    <t>iPad Tastaturhülle Smart Connector,  Touchpad</t>
  </si>
  <si>
    <t>- Integrierte Sleep/Wake Funktion inkl. Magnetverschluss</t>
  </si>
  <si>
    <t>Gesamt Tastaturhülle Smart Connector, Touchpad (netto)</t>
  </si>
  <si>
    <t>- Der Stift wird über eine physische Taste (Schieberegler oder Drucktaste) ein- und ausgeschaltet.
- Neigungswinkelerkennung
- Palm Rejection Funktion</t>
  </si>
  <si>
    <t>- Ersatzspitzen und Kabel sind separat erhältlich</t>
  </si>
  <si>
    <t>Allgemeine Vorgaben für ein USB-C Kabel</t>
  </si>
  <si>
    <t>Allgemeine Vorgaben für die 30W Netzteil</t>
  </si>
  <si>
    <t>Gesamt 30 W Netzteil (netto)</t>
  </si>
  <si>
    <t>USB-C Kabel</t>
  </si>
  <si>
    <t xml:space="preserve">USB-C Kabel </t>
  </si>
  <si>
    <t>30W Netzteil</t>
  </si>
  <si>
    <t>4.0</t>
  </si>
  <si>
    <t>5.0</t>
  </si>
  <si>
    <t>6.0</t>
  </si>
  <si>
    <t>7.0</t>
  </si>
  <si>
    <t>8.0</t>
  </si>
  <si>
    <t>9.0</t>
  </si>
  <si>
    <t>10.0</t>
  </si>
  <si>
    <t>11.0</t>
  </si>
  <si>
    <t>12.0</t>
  </si>
  <si>
    <t>e</t>
  </si>
  <si>
    <t>Gesamt USB-C Kabel (netto)</t>
  </si>
  <si>
    <t>Allgemeine Vorgaben für die Position iPad Kids Cover (Grundschule) für Apple iPad (11. Generation) sowie kompatibel zu technisch vergleichbaren Nachfolgegeräten innerhalb der Vertragslaufzeit.</t>
  </si>
  <si>
    <t>Allgemeine Vorgaben für die Position iPad Hülle, Standard für Apple iPad (11. Generation) sowie kompatibel zu technisch vergleichbaren Nachfolgegeräten innerhalb der Vertragslaufzeit.</t>
  </si>
  <si>
    <t>Allgemeine Vorgaben für die Position iPad Hülle, Rugged für Apple iPad (11. Generation) sowie kompatibel zu technisch vergleichbaren Nachfolgegeräten innerhalb der Vertragslaufzeit.</t>
  </si>
  <si>
    <t>Allgemeine Vorgaben für die Position iPad Tastaturhülle Bluetooth für Apple iPad (11. Generation) sowie kompatibel zu technisch vergleichbaren Nachfolgegeräten innerhalb der Vertragslaufzeit.</t>
  </si>
  <si>
    <t>Allgemeine Vorgaben für die Position iPad Tastaturhülle Smart Connector für Apple iPad (11. Generation) sowie kompatibel zu technisch vergleichbaren Nachfolgegeräten innerhalb der Vertragslaufzeit.</t>
  </si>
  <si>
    <t>Allgemeine Vorgaben für die Position iPad Tastaturhülle Smart Connector, Touchpad für Apple iPad (11. Generation) sowie kompatibel zu technisch vergleichbaren Nachfolgegeräten innerhalb der Vertragslaufzeit.</t>
  </si>
  <si>
    <t>Allgemeine Vorgaben für die Displayschutzglas für Apple iPad (11. Generation) sowie kompatibel zu technisch vergleichbaren Nachfolgegeräten innerhalb der Vertragslaufzeit.</t>
  </si>
  <si>
    <t xml:space="preserve">- Robustes Schutzgehäuse (Rugged Case) als Folio-Hülle mit flexibel klappbarer Displayabdeckung, die sich als stabiler Standfuß (für den Schreib- und Betrachtungsmodus) nutzen lässt.
- Fallschutz mindestens 1,5 m
- Ausgestattet mit einer transparenten oder teiltransparenten Rückseite zur dauerhaften Sichtbarkeit von Eigentums- und Inventarkennzeichnungen.
- Erfüllt mindestens die Anforderungen des MIL-STD-810G 516.6
- Verstärke Ecken, Kanten und ein mind. 2mm erhöhter Rahmen schützen das iPad und dessen Display zusätzlich </t>
  </si>
  <si>
    <t>- Intergrierter Tragegriff zum ergonomischen
- Tragegriff lässt sich nach hinten umklappen und dient damit als Tabletständer
- In den Tragegriff integrierter Stifthalter der mit dem Apple Pencil USB-C und USB-C Pencil aus Position 7 kompatibel ist</t>
  </si>
  <si>
    <t>- Integrierte Sleep/Wake Funktion inkl. Magnetverschluss
- Standfunktion im Tastatur- und Landschaftsmodus
- Einfacher Zugriff auf alle Anschlüsse, Tasten und Funktionen
- Stifthalter der mit dem Apple Pencil USB-C und USB-C Pencil aus Position 7 kompatibel ist</t>
  </si>
  <si>
    <t>- Visualisierung mind. folgender Zustände (z.B. über LED): Kopplungsmodus, Lademodus
- Einfacher Zugriff auf alle Anschlüsse, Tasten und Funktionen
- Indirekter Displayschutz durch erhöhte Kanten der Hülle
- Stifthalter der mit dem Apple Pencil USB-C und USB-C Pencil aus Position 7 kompatibel ist
- automatische Ein- und Ausschaltung in Abhängigkeit der iPad-Position oder innenliegender Ein-/Aus-Schalter
- mind. zwei verschiedene Aufstellpositionen
- Tastatur und Hülle sind festverbunden und lassen sich nicht voneinander trennen</t>
  </si>
  <si>
    <r>
      <rPr>
        <sz val="10"/>
        <rFont val="Arial"/>
        <family val="2"/>
      </rPr>
      <t>- Einfacher Zugriff auf alle Anschlüsse, Tasten und Funktionen</t>
    </r>
    <r>
      <rPr>
        <sz val="10"/>
        <color rgb="FFFF0000"/>
        <rFont val="Arial"/>
        <family val="2"/>
      </rPr>
      <t xml:space="preserve">
</t>
    </r>
    <r>
      <rPr>
        <sz val="10"/>
        <rFont val="Arial"/>
        <family val="2"/>
      </rPr>
      <t>- Stifthalter der mit dem Apple Pencil USB-C und USB-C Pencil aus Position 7 kompatibel ist
- automatische Ein- und Ausschaltung in Abhängigkeit der iPad-Position oder innenliegender Ein-/Aus-Schalter
- Der integrierte Standfuß lässt sich in einem Bereich von 20°-60° stufenlos einstellen</t>
    </r>
    <r>
      <rPr>
        <sz val="10"/>
        <color rgb="FFFF0000"/>
        <rFont val="Arial"/>
        <family val="2"/>
      </rPr>
      <t xml:space="preserve">
</t>
    </r>
    <r>
      <rPr>
        <sz val="10"/>
        <rFont val="Arial"/>
        <family val="2"/>
      </rPr>
      <t>- Beim Umklappen der Tastatur auf die Rückseite wird diese automatisch deaktiviert um Fehleingaben zu vermeiden.</t>
    </r>
    <r>
      <rPr>
        <sz val="10"/>
        <color rgb="FFFF0000"/>
        <rFont val="Arial"/>
        <family val="2"/>
      </rPr>
      <t xml:space="preserve">
- </t>
    </r>
    <r>
      <rPr>
        <sz val="10"/>
        <rFont val="Arial"/>
        <family val="2"/>
      </rPr>
      <t>Tastatur abnehmbar
- Integriertes Multi-Touch-Trackpad</t>
    </r>
  </si>
  <si>
    <r>
      <rPr>
        <sz val="10"/>
        <rFont val="Arial"/>
        <family val="2"/>
      </rPr>
      <t>- Einfacher Zugriff auf alle Anschlüsse, Tasten und Funktionen</t>
    </r>
    <r>
      <rPr>
        <sz val="10"/>
        <color rgb="FFFF0000"/>
        <rFont val="Arial"/>
        <family val="2"/>
      </rPr>
      <t xml:space="preserve">
</t>
    </r>
    <r>
      <rPr>
        <sz val="10"/>
        <rFont val="Arial"/>
        <family val="2"/>
      </rPr>
      <t>- Stifthalter der mit dem Apple Pencil USB-C und USB-C Pencil aus Position 7 kompatibel ist
- Militärstandard Fallschutz bis ca. 2 m
- automatische Ein- und Ausschaltung in Abhängigkeit der iPad-Position oder innenliegender Ein-/Aus-Schalter
- Der integrierte Standfuß lässt sich in einem Bereich von 20°-60° stufenlos einstellen</t>
    </r>
    <r>
      <rPr>
        <sz val="10"/>
        <color rgb="FFFF0000"/>
        <rFont val="Arial"/>
        <family val="2"/>
      </rPr>
      <t xml:space="preserve">
</t>
    </r>
    <r>
      <rPr>
        <sz val="10"/>
        <rFont val="Arial"/>
        <family val="2"/>
      </rPr>
      <t>- Beim Umklappen der Tastatur auf die Rückseite wird diese automatisch deaktiviert um Fehleingaben zu vermeiden.</t>
    </r>
    <r>
      <rPr>
        <sz val="10"/>
        <color rgb="FFFF0000"/>
        <rFont val="Arial"/>
        <family val="2"/>
      </rPr>
      <t xml:space="preserve">
- </t>
    </r>
    <r>
      <rPr>
        <sz val="10"/>
        <rFont val="Arial"/>
        <family val="2"/>
      </rPr>
      <t>Tas</t>
    </r>
    <r>
      <rPr>
        <sz val="10"/>
        <color theme="1"/>
        <rFont val="Arial"/>
        <family val="2"/>
      </rPr>
      <t>tatur und Hülle sind festverbunden und lassen sich nicht voneinander trennen
- Inventar- und Eigentumskennzeichnungen müssen ohne Entnahme des Gerätes dauerhaft lesbar sein</t>
    </r>
  </si>
  <si>
    <t>- Leistung 30 Watt
- USB-C Port mit Power Delivery 3.0
- Output 5V 3A, 9V 3A, 12V 2.5A, 15V 2A, 20V 1.5A
- Input 100-240V 50/60HZ
- Kurzschluss-, Überstrom- und Überspannungsschutz integriert</t>
  </si>
  <si>
    <t>- Leistung 20 Watt
- USB-C Port mit Power Delivery 3.0
- Output 5V 3A, 9V 2.22 A, 12V 1.67A
- Input 100-240V 50/60HZ
- Kurzschluss-, Überstrom- und Überspannungsschutz integriert</t>
  </si>
  <si>
    <t>- Screenprotector und Eingabestift müssen nicht Bestandteil des Lieferumfangs sein.</t>
  </si>
  <si>
    <t>- erfolgt entweder über austauschbare Knopfzellenbatterien oder einen integrierten, wiederaufladbaren Lithium Akku (Aufladung über USB-C)
- Bei Modellen mit Akku: mind. 85 Stunden Nutzungszeit. Bei Modellen mit Knopfzellen: Mindestlaufzeit von 6 Monaten bei durchschnittlicher Nutzung.</t>
  </si>
  <si>
    <t>- Der Stift hat eine flache, rechteckige/ovale Form (flaches Design), um das Herunterrollen von Oberflächen zu verhindern.
- Austauschbare Stiftspitze
- Ein magnetisches Laden ist nicht zwingend erforderlich (Laden via USB-C-Kabel ist ausreichend)</t>
  </si>
  <si>
    <t>- Im Lieferumfang befindet sich ein Reinigungsset bestehend aus einem Alkoholtupfer, einem Microfasertuch und Staub-absorbierenden Aufklebern
- inkl. Montagerahmen/Schablone zur blasenfreien Ausrichtung.</t>
  </si>
  <si>
    <t>- USB-C auf USB-C
- Beidseitig steckbar
- Geeignet zum Laden von Tablets, Smartphones und Zubehör mit USB-C-Anschluss
- Unterstützung von USB Power Delivery (PD)
- Robuste Kabelausführung für den täglichen Einsatz
- Knickschutz an den Steckverbindungen
- Unauffällige Farbgebung (z. B. Weiß, Grau oder Schwarz)
- Unterstützt eine Ladeleistung von mindestens 60 Watt (20 V / 3 A)
- Sichere und stabile Stromübertragung
- Länge 0,3 m
- mindestens USB 2.0 (480 Mbit/s)
- USB-IF-konform oder gleichwertig
- Strapazierfähige Kabelummantelung
- Für den regelmäßigen Einsatz in Bildungseinrichtungen oder Büroumgebungen geeignet</t>
  </si>
  <si>
    <t>- USB-C auf USB-C
- Beidseitig steckbar
- Geeignet zum Laden von Tablets, Smartphones und Zubehör mit USB-C-Anschluss
- Unterstützung von USB Power Delivery (PD)
- Robuste Kabelausführung für den täglichen Einsatz
- Knickschutz an den Steckverbindungen
- Unauffällige Farbgebung (z. B. Weiß, Grau oder Schwarz)
- Unterstützt eine Ladeleistung von mindestens 60 Watt (20 V / 3 A)
- Sichere und stabile Stromübertragung
- Länge mindestens 1,0 m
- Länge maximal 1,2 m
- mindestens USB 2.0 (480 Mbit/s)
- USB-IF-konform oder gleichwertig
- Strapazierfähige Kabelummantelung
- Für den regelmäßigen Einsatz in Bildungseinrichtungen oder Büroumgebungen geeignet</t>
  </si>
  <si>
    <t>Abmessungen passend für das Apple iPad (11. Generation) mit maximalen Abmessungen von 290mm Breite, 275mm Länge, 25mm Stärke/Höhe. Für technisch vergleichbare Nachfolgegeräte innerhalb der Vertragslaufzeit müssen die Abmessungen maßgeschneidert an das jeweils aktuelle iPad-Basismodell angepasst sein.
Gewicht: max. 280g</t>
  </si>
  <si>
    <t>- Der Hersteller der Schutzhülle muss folgende Registrierungen und Nachweise erbringen: EU-Konformitätserklärung, Registernummer des Elektroaltgeräteregisters, Registernummer des Verpackungsregisters.
- CE-Zertifiziert, inkl. gedruckter deutschsprachiger Bedienungsanleitung</t>
  </si>
  <si>
    <t>Gewicht:</t>
  </si>
  <si>
    <t>13.0</t>
  </si>
  <si>
    <t>14.0</t>
  </si>
  <si>
    <t>Teststellung</t>
  </si>
  <si>
    <t>Testverfahren</t>
  </si>
  <si>
    <t>Sämtliche Datenblätter und Konfigurationsdatenblätter zu der angebotenen Hardware sind dem Angebot beizufügen! 
Das grundsätzliche Fehlen von Datenblättern führt zum Ausschluss.</t>
  </si>
  <si>
    <t>Innerhalb der Teststellung wird geprüft, ob das Testgerät die unten angegebenen Anforderungen erfüllt.
- Anhand der Angaben in Zertifikaten, die der Bieter vorlegt
- Nach Augenschein</t>
  </si>
  <si>
    <t xml:space="preserve">Es wird ein Test der angebotenen Geräte durchgeführt. Hierzu ist durch den Bieter von jedem angebotenen Gerät ein Exemplar auf erstes Anfordern der Vergabestelle zur Teststellung zur Verfügung zu stellen.. Die Aufforderung zur Auslieferung der Geräte wird kurzfristig nach der Submission erfolgen. Die Lieferung hat innerhalb von einer Woche ab Aufforderung zu erfolgen.
Folgende Komponenten sind für den Test bereitzustellen:
- Produkt der angebotenen Konfiguration
- Datenblätter, Montage- und Bedienungsanleitungen (Papier oder elektronisch im Format PDF)
- geforderte Zertifikate
Aufgefordert werden zunächst nur die  Bieter, die das erst- und zweitplatzierte Angebot abgegeben haben. 
Die Teststellung dient der Verifizierung der Angaben im Angebot. Sollte dabei festgestellt werden, dass das gelieferte Gerät die in dem Angebot angegebenen Angaben nicht erfüllt, so wird das Angebot des Bieters ausgeschlossen.
Alle gelieferten Teststellungen müssen eindeutig dem jeweiligen Bieter zugeordnet werden können, hierzu sind sie jeweils mit dem Namen des Bieters zu versehen. Alle Lieferungen müssen einen Original-Lieferschein des Bieters enthalten, auch bei Direkt-Lieferung durch einen Distributor. 
Die Geräte verbleiben bis zur Zuschlagserteilung bei der testenden Stelle. Bei Nichtabholung nach erfolgter Teststellung ist eine vollständige Rücksendeadresse mit anzugeben. Die Rücksendung erfolgt auf Kosten des Bieters.
</t>
  </si>
  <si>
    <r>
      <t xml:space="preserve">Datenblätter &amp; </t>
    </r>
    <r>
      <rPr>
        <b/>
        <sz val="11"/>
        <rFont val="Arial"/>
        <family val="2"/>
      </rPr>
      <t>Konfigurationsdatenblätter:</t>
    </r>
  </si>
  <si>
    <t>Gesamt-Angebotspreis (netto)</t>
  </si>
  <si>
    <t>- Max. Gewicht: 745g</t>
  </si>
  <si>
    <t>Garantiezeitraum:
Der Bieter muss für alle angebotenen Komponenten eine vollumfängliche Funktionsgarantie von mindestens 24 Monaten ab dem Tag der erfolgreichen Endabnahme durch den Auftraggeber oder den jeweiligen Bezugsberechtigten garantieren.
Eine bloße gesetzliche Gewährleistung (mit Gewährleistungsrechten nach BGB/HGB) ist nicht ausreichend.
Vor-Ort-Reparatur- und Austauschservice:
Im Falle eines Defekts oder Mangels, der den ordnungsgemäßen Betrieb beim Bezugsberechtigten beeinträchtigt, hat nach Wahl des Bieters entweder eine Reparatur oder ein Austausch im Rahmen eines Vor-Ort-Services zu erfolgen.
Die Reaktionszeit nach Ticketeingang (Meldung durch den Auftraggeber oder den Bezugsberechtigten) darf maximal 24 Stunden (an Werktagen, Mo–Fr) bis zur Rückmeldung und Koordination betragen.
Erfolgt eine Reparatur, so ist diese innerhalb von 5 Werktagen nach Ticketeingang vor Ort beim Bezugsberechtigten abzuschließen. Ist eine Reparatur innerhalb dieser Frist nicht möglich oder wirtschaftlich nicht sinnvoll, ist das defekte Gerät innerhalb derselben Frist gegen ein gleichwertiges oder neueres, voll funktionsfähiges Neugerät auszutauschen.
Alternativ kann der Bieter ein sogenanntes „Sicherheitslager“ (Austauschpool) von vorab gelieferten Neugeräten im Umfang von [X, z. B. 5] % der Gesamtbestellmenge beim Bezugsberechtigten hinterlegen.
Aus diesem Pool kann der Bezugsberechtigte defekte Teile sofort im laufenden Betrieb tauschen. Der Bieter verpflichtet sich in diesem Fall, den Pool innerhalb von 10 Werktagen nach Meldung auf eigene Kosten wieder aufzufüllen.
Kostenfreiheit: Alle im Rahmen des Garantie-, Reparatur- und Austauschservices anfallenden Kosten (inkl. Anfahrt, Arbeitszeit, Ersatzteile, Transport, Logistik, Verpackung und ggf. Entsorgung des Altgeräts) sind mit dem Angebotspreis pauschal abgegolten.
Es dürfen dem Auftraggeber oder dem Bezugsberechtigten keine nachträglichen Kosten entstehen.
Ausschussware bei Lieferung (DOA – Dead on Arrival): Geräte, die bereits bei der Lieferung oder Erstinbetriebnahme innerhalb der ersten 14 Tage einen Defekt aufweisen, sind innerhalb von 5 Werktagen gegen originalverpackte Neuware beim Bezugsberechtigten auszutauschen.
Einfaches Ticketing: Der Bieter muss ein unkompliziertes Verfahren zur Schadensmeldung bereitstellen (z. B. ein Online-Portal oder eine dedizierte E-Mail-Adresse), bei dem die Seriennummer des Geräts oder die Lieferscheinnummer zur Verifizierung ausreicht.
Ein Einsenden des defekten Geräts vor Abschluss der Reparatur oder vor Erhalt eines Austauschgeräts durch den Bezugsberechtigten ist ausgeschlossen (Vorab-Austausch bzw. Vor-Ort-Reparatur).</t>
  </si>
  <si>
    <t>Allgemeine Vorgaben für ein USB-C -3,5 Klinke Adapter</t>
  </si>
  <si>
    <t>USB-C -3,5 Klinke Adapter</t>
  </si>
  <si>
    <t>Gesamt USB-C - 3,5 Klinke Adapter (netto)</t>
  </si>
  <si>
    <t>- USB-C-Stecker auf 3,5-mm-Klinkenbuchse (4-polig, TRRS)
- Unterstützung der Audioausgabe sowie der Mikrofonfunktion über den 3,5-mm-Anschluss.
- Unterstützung der Bedienelemente kompatibler kabelgebundener Headsets (z. B. Lautstärkeregelung, Wiedergabe/Pause und Anrufsteuerung), sofern vom Endgerät unterstützt.
- Integrierter Digital-Analog-Wandler (DAC) mit einer Auflösung von mindestens 24 Bit und einer Abtastrate von mindestens 96 kHz.
- Kompatibel mit verlustfreier Audiowiedergabe entsprechender Endgeräte und Anwendungen.
- Plug-and-Play-Betrieb unter iPadOS, ohne Installation zusätzlicher Treiber oder Software.
- Robustes Gehäuse aus Aluminium oder einem gleichwertigen hochwertigen Material.
- Flexibles Anschlusskabel mit verstärktem Knickschutz.
- Konstruktion geeignet für die Nutzung mit gängigen Schutzhüllen, ohne dass diese zum Anschluss entfernt werden müssen.
- Hochwertige Kontakte zur zuverlässigen und verlustarmen Signalübertragung.
- Kompatibel mit allen Apple iPad-Modellen mit USB-C-Anschluss.</t>
  </si>
  <si>
    <t>- Integrierter Akku mit USB-C-Ladeanschluss
- Sofern die Aufladung des Akkus nicht über ein vorhandenes USB-C-auf-USB-C-Ladekabel möglich ist, muss ein USB-A-auf-USB-C-Ladekabel im Lieferumfang enthalten sein.
- Akkulaufzeit: mindestens 8 Stunden Betriebszeit bei voller Ladung
- Schnellladefunktion (Aufladung eines leeren Akkus auf 50 % in weniger als 15 Minuten)
- Automatische Abschaltung in den Standby-Modus nach max. 10 Minuten Inaktivität zur Stromersparnis
- Warnung vor kritischem Ladestand (spätestens bei 10 % Restladestand), z. B. durch LED am Gerät, Meldung auf dem iPad etc. (nachrichtliche Beschreibung, wie Warnung erfolgt, ohne Wertung)</t>
  </si>
  <si>
    <t>Allgemeine Vorgaben für die Position USB-C Pencil (Basisausführung)</t>
  </si>
  <si>
    <t>Gesamt USB-C Pencil (Basisausführung) (netto)</t>
  </si>
  <si>
    <t>USB-C Pencil (Basisausführung)</t>
  </si>
  <si>
    <t>- Gewicht: max. 25 g</t>
  </si>
  <si>
    <t>- Kompatibilität mit Apple iPad (9.-10. Gen. und A16 sowie Nachfolgeprodukten) und Apple iPad Air (M3 oder Nachfolgeprodukten)
- Nutzt ein zum iPad kompatibles, aktives Signalprotokoll zur direkten Verbindung ohne manuelles Bluetooth-Pairing (vergleichbar mit Apple Pencil Technologie).</t>
  </si>
  <si>
    <t>- Integrierter Akku mit einer wiederaufladbaren Lademöglichkeit (z. B. USB-C oder magnetische Ladefunktion).
- Akkulaufzeit: mindestens 6 Stunden Betriebszeit bei voller Ladung
- Schnellladefunktion (Aufladung eines leeren Akkus auf 50 % in weniger als 15 Minuten) oder (2 Minuten Ladezeit für ca. 30 Minuten Schreibzeit)
- Automatische Abschaltung in den Standby-Modus nach 30 Minuten Inaktivität zur Stromersparnis
- Warnung vor kritischem Ladestand (spätestens bei 10 % Restladestand), z. B. durch LED am Stift, Meldung auf dem iPad etc.</t>
  </si>
  <si>
    <t>- Gewicht: max. 21g</t>
  </si>
  <si>
    <t>- Kompatibilität mit Apple iPad (9.-10. Gen. und A16 sowie Nachfolgeprodukten) und Apple iPad Air (M3 oder Nachfolgeprodukten)
- Der Stift muss die für seinen bestimmungsgemäßen Gebrauch erforderliche Kommunikationstechnologie unterstützen. Hierzu zählen insbesondere Bluetooth, eine herstellerspezifische Kopplung oder ein protokollbasierter Betrieb ohne explizite Kopplung, sofern sämtliche ausgeschriebenen Funktionen bereitgestellt werden.</t>
  </si>
  <si>
    <t>- Austauschbare Stiftspitze
- Passend für standardisierte Stifthalterungen von Hüllen für Apple iPad (A16) bzw. Apple iPad Air (11", M3), d. h. Maße der original Apple Pencils dürfen nicht überschritten und nicht wesentlich unterschritten werden.
  (Maße Apple Pencil und Apple Pencil Pro als Referenz: Länge: 155/166 mm; Durchmesser: 8,9 mm)</t>
  </si>
  <si>
    <t>- Neigungswinkelerkennung
- Palm Rejection Funktion</t>
  </si>
  <si>
    <t>- Mindestens 1 Ersatzspitze im Lieferumfang enthalten
- Erforderliches Ladezubehör ist im Lieferumfang enthalten, sofern die Aufladung nicht über ein vorhandenes USB-C-Kabel erfolgen kann.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</si>
</sst>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9" x14ac:knownFonts="1">
    <font>
      <sz val="11"/>
      <color theme="1"/>
      <name val="Calibri"/>
      <family val="2"/>
      <scheme val="minor"/>
    </font>
    <font>
      <sz val="11"/>
      <color theme="1"/>
      <name val="Calibri"/>
      <family val="2"/>
      <scheme val="minor"/>
    </font>
    <font>
      <b/>
      <sz val="18"/>
      <name val="Arial"/>
      <family val="2"/>
    </font>
    <font>
      <sz val="10"/>
      <name val="Arial"/>
      <family val="2"/>
    </font>
    <font>
      <sz val="14"/>
      <name val="Arial"/>
      <family val="2"/>
    </font>
    <font>
      <b/>
      <sz val="11"/>
      <name val="Arial"/>
      <family val="2"/>
    </font>
    <font>
      <b/>
      <sz val="10"/>
      <name val="Arial"/>
      <family val="2"/>
    </font>
    <font>
      <sz val="9"/>
      <name val="Arial"/>
      <family val="2"/>
    </font>
    <font>
      <sz val="18"/>
      <name val="Arial"/>
      <family val="2"/>
    </font>
    <font>
      <sz val="11"/>
      <name val="Arial"/>
      <family val="2"/>
    </font>
    <font>
      <b/>
      <sz val="16"/>
      <name val="Arial"/>
      <family val="2"/>
    </font>
    <font>
      <sz val="10"/>
      <color theme="1"/>
      <name val="Arial"/>
      <family val="2"/>
    </font>
    <font>
      <sz val="10"/>
      <color theme="1"/>
      <name val="Calibri"/>
      <family val="2"/>
      <scheme val="minor"/>
    </font>
    <font>
      <b/>
      <sz val="10"/>
      <color theme="1"/>
      <name val="Calibri"/>
      <family val="2"/>
      <scheme val="minor"/>
    </font>
    <font>
      <b/>
      <sz val="11"/>
      <color rgb="FFFF0000"/>
      <name val="Arial"/>
      <family val="2"/>
    </font>
    <font>
      <b/>
      <strike/>
      <sz val="10"/>
      <name val="Arial"/>
      <family val="2"/>
    </font>
    <font>
      <strike/>
      <sz val="10"/>
      <name val="Arial"/>
      <family val="2"/>
    </font>
    <font>
      <strike/>
      <sz val="11"/>
      <name val="Arial"/>
      <family val="2"/>
    </font>
    <font>
      <strike/>
      <sz val="10"/>
      <color theme="1"/>
      <name val="Calibri"/>
      <family val="2"/>
      <scheme val="minor"/>
    </font>
    <font>
      <b/>
      <strike/>
      <sz val="10"/>
      <color theme="1"/>
      <name val="Calibri"/>
      <family val="2"/>
      <scheme val="minor"/>
    </font>
    <font>
      <sz val="16"/>
      <name val="Arial"/>
      <family val="2"/>
    </font>
    <font>
      <sz val="10"/>
      <color rgb="FFFF0000"/>
      <name val="Arial"/>
      <family val="2"/>
    </font>
    <font>
      <sz val="11"/>
      <color theme="1"/>
      <name val="Arial"/>
      <family val="2"/>
    </font>
    <font>
      <b/>
      <sz val="11"/>
      <color theme="1"/>
      <name val="Arial"/>
      <family val="2"/>
    </font>
    <font>
      <b/>
      <sz val="28"/>
      <name val="Arial"/>
      <family val="2"/>
    </font>
    <font>
      <sz val="10"/>
      <name val="Calibri"/>
      <family val="2"/>
      <scheme val="minor"/>
    </font>
    <font>
      <b/>
      <sz val="10"/>
      <name val="Calibri"/>
      <family val="2"/>
      <scheme val="minor"/>
    </font>
    <font>
      <strike/>
      <sz val="10"/>
      <name val="Calibri"/>
      <family val="2"/>
      <scheme val="minor"/>
    </font>
    <font>
      <b/>
      <strike/>
      <sz val="10"/>
      <name val="Calibri"/>
      <family val="2"/>
      <scheme val="minor"/>
    </font>
  </fonts>
  <fills count="8">
    <fill>
      <patternFill patternType="none"/>
    </fill>
    <fill>
      <patternFill patternType="gray125"/>
    </fill>
    <fill>
      <patternFill patternType="solid">
        <fgColor theme="2"/>
        <bgColor indexed="64"/>
      </patternFill>
    </fill>
    <fill>
      <patternFill patternType="solid">
        <fgColor rgb="FFFFFF99"/>
        <bgColor indexed="64"/>
      </patternFill>
    </fill>
    <fill>
      <patternFill patternType="solid">
        <fgColor theme="0"/>
        <bgColor indexed="64"/>
      </patternFill>
    </fill>
    <fill>
      <patternFill patternType="solid">
        <fgColor rgb="FFFFC000"/>
        <bgColor indexed="64"/>
      </patternFill>
    </fill>
    <fill>
      <patternFill patternType="solid">
        <fgColor rgb="FF00B0F0"/>
        <bgColor indexed="64"/>
      </patternFill>
    </fill>
    <fill>
      <patternFill patternType="solid">
        <fgColor theme="0" tint="-0.14999847407452621"/>
        <bgColor indexed="64"/>
      </patternFill>
    </fill>
  </fills>
  <borders count="20">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bottom style="thin">
        <color indexed="64"/>
      </bottom>
      <diagonal/>
    </border>
  </borders>
  <cellStyleXfs count="6">
    <xf numFmtId="0" fontId="0" fillId="0" borderId="0"/>
    <xf numFmtId="0" fontId="3" fillId="0" borderId="0"/>
    <xf numFmtId="44" fontId="3" fillId="0" borderId="0" applyFont="0" applyFill="0" applyBorder="0" applyAlignment="0" applyProtection="0"/>
    <xf numFmtId="44" fontId="1" fillId="0" borderId="0" applyFont="0" applyFill="0" applyBorder="0" applyAlignment="0" applyProtection="0"/>
    <xf numFmtId="0" fontId="3" fillId="0" borderId="0"/>
    <xf numFmtId="44" fontId="3" fillId="0" borderId="0" applyFont="0" applyFill="0" applyBorder="0" applyAlignment="0" applyProtection="0"/>
  </cellStyleXfs>
  <cellXfs count="151">
    <xf numFmtId="0" fontId="0" fillId="0" borderId="0" xfId="0"/>
    <xf numFmtId="0" fontId="4" fillId="2" borderId="0" xfId="0" applyFont="1" applyFill="1" applyAlignment="1">
      <alignment vertical="top" wrapText="1"/>
    </xf>
    <xf numFmtId="0" fontId="4" fillId="2" borderId="0" xfId="1" applyFont="1" applyFill="1" applyAlignment="1">
      <alignment vertical="top" wrapText="1"/>
    </xf>
    <xf numFmtId="0" fontId="7" fillId="0" borderId="0" xfId="1" applyFont="1" applyAlignment="1">
      <alignment vertical="top" wrapText="1"/>
    </xf>
    <xf numFmtId="0" fontId="4" fillId="0" borderId="0" xfId="1" applyFont="1" applyAlignment="1">
      <alignment vertical="top" wrapText="1"/>
    </xf>
    <xf numFmtId="0" fontId="8" fillId="0" borderId="0" xfId="0" applyFont="1" applyAlignment="1">
      <alignment vertical="top" wrapText="1"/>
    </xf>
    <xf numFmtId="0" fontId="6" fillId="2" borderId="6" xfId="1" applyFont="1" applyFill="1" applyBorder="1" applyAlignment="1">
      <alignment vertical="top" wrapText="1" shrinkToFit="1"/>
    </xf>
    <xf numFmtId="0" fontId="6" fillId="2" borderId="3" xfId="1" applyFont="1" applyFill="1" applyBorder="1" applyAlignment="1">
      <alignment vertical="top" wrapText="1" shrinkToFit="1"/>
    </xf>
    <xf numFmtId="0" fontId="6" fillId="2" borderId="3" xfId="1" applyFont="1" applyFill="1" applyBorder="1" applyAlignment="1">
      <alignment horizontal="center" vertical="top" wrapText="1" shrinkToFit="1"/>
    </xf>
    <xf numFmtId="0" fontId="6" fillId="2" borderId="4" xfId="1" applyFont="1" applyFill="1" applyBorder="1" applyAlignment="1">
      <alignment vertical="top" wrapText="1" shrinkToFit="1"/>
    </xf>
    <xf numFmtId="0" fontId="3" fillId="0" borderId="0" xfId="1" applyAlignment="1">
      <alignment vertical="top" wrapText="1" shrinkToFit="1"/>
    </xf>
    <xf numFmtId="0" fontId="6" fillId="2" borderId="11" xfId="1" applyFont="1" applyFill="1" applyBorder="1" applyAlignment="1">
      <alignment horizontal="center" vertical="top" wrapText="1" shrinkToFit="1"/>
    </xf>
    <xf numFmtId="0" fontId="9" fillId="0" borderId="0" xfId="1" applyFont="1" applyAlignment="1">
      <alignment vertical="top" wrapText="1"/>
    </xf>
    <xf numFmtId="3" fontId="6" fillId="2" borderId="11" xfId="1" applyNumberFormat="1" applyFont="1" applyFill="1" applyBorder="1" applyAlignment="1">
      <alignment horizontal="center" vertical="top" wrapText="1" shrinkToFit="1"/>
    </xf>
    <xf numFmtId="0" fontId="6" fillId="2" borderId="5" xfId="1" applyFont="1" applyFill="1" applyBorder="1" applyAlignment="1">
      <alignment horizontal="center" vertical="top" wrapText="1" shrinkToFit="1"/>
    </xf>
    <xf numFmtId="0" fontId="6" fillId="2" borderId="6" xfId="1" applyFont="1" applyFill="1" applyBorder="1" applyAlignment="1">
      <alignment horizontal="left" vertical="top" wrapText="1" shrinkToFit="1"/>
    </xf>
    <xf numFmtId="0" fontId="3" fillId="2" borderId="6" xfId="1" applyFill="1" applyBorder="1" applyAlignment="1">
      <alignment vertical="top" wrapText="1" shrinkToFit="1"/>
    </xf>
    <xf numFmtId="0" fontId="3" fillId="2" borderId="6" xfId="1" applyFill="1" applyBorder="1" applyAlignment="1">
      <alignment horizontal="center" vertical="top" wrapText="1" shrinkToFit="1"/>
    </xf>
    <xf numFmtId="0" fontId="3" fillId="2" borderId="6" xfId="0" applyFont="1" applyFill="1" applyBorder="1" applyAlignment="1">
      <alignment vertical="top" wrapText="1"/>
    </xf>
    <xf numFmtId="0" fontId="3" fillId="2" borderId="7" xfId="1" applyFill="1" applyBorder="1" applyAlignment="1">
      <alignment vertical="top" wrapText="1"/>
    </xf>
    <xf numFmtId="0" fontId="6" fillId="0" borderId="11" xfId="2" applyNumberFormat="1" applyFont="1" applyFill="1" applyBorder="1" applyAlignment="1" applyProtection="1">
      <alignment horizontal="center" wrapText="1" shrinkToFit="1"/>
    </xf>
    <xf numFmtId="0" fontId="3" fillId="3" borderId="12" xfId="1" applyFill="1" applyBorder="1" applyAlignment="1" applyProtection="1">
      <alignment horizontal="left" vertical="top" wrapText="1"/>
      <protection locked="0"/>
    </xf>
    <xf numFmtId="0" fontId="3" fillId="0" borderId="0" xfId="0" applyFont="1" applyAlignment="1">
      <alignment vertical="top"/>
    </xf>
    <xf numFmtId="0" fontId="6" fillId="0" borderId="11" xfId="2" applyNumberFormat="1" applyFont="1" applyFill="1" applyBorder="1" applyAlignment="1" applyProtection="1">
      <alignment horizontal="left" vertical="top" wrapText="1" shrinkToFit="1"/>
    </xf>
    <xf numFmtId="0" fontId="9" fillId="0" borderId="0" xfId="0" applyFont="1" applyAlignment="1">
      <alignment vertical="top"/>
    </xf>
    <xf numFmtId="0" fontId="6" fillId="0" borderId="13" xfId="1" applyFont="1" applyBorder="1" applyAlignment="1">
      <alignment horizontal="center" vertical="top" wrapText="1"/>
    </xf>
    <xf numFmtId="49" fontId="6" fillId="5" borderId="11" xfId="2" applyNumberFormat="1" applyFont="1" applyFill="1" applyBorder="1" applyAlignment="1" applyProtection="1">
      <alignment horizontal="left" vertical="top" wrapText="1" shrinkToFit="1"/>
    </xf>
    <xf numFmtId="0" fontId="13" fillId="0" borderId="14" xfId="0" applyFont="1" applyBorder="1" applyAlignment="1">
      <alignment horizontal="center" vertical="top" wrapText="1"/>
    </xf>
    <xf numFmtId="49" fontId="6" fillId="0" borderId="7" xfId="2" applyNumberFormat="1" applyFont="1" applyFill="1" applyBorder="1" applyAlignment="1" applyProtection="1">
      <alignment horizontal="left" vertical="top" wrapText="1" shrinkToFit="1"/>
    </xf>
    <xf numFmtId="0" fontId="3" fillId="0" borderId="0" xfId="1" applyAlignment="1">
      <alignment vertical="top" wrapText="1"/>
    </xf>
    <xf numFmtId="0" fontId="9" fillId="0" borderId="0" xfId="0" applyFont="1" applyAlignment="1">
      <alignment horizontal="center" vertical="top"/>
    </xf>
    <xf numFmtId="0" fontId="5" fillId="0" borderId="0" xfId="0" applyFont="1" applyAlignment="1">
      <alignment vertical="top"/>
    </xf>
    <xf numFmtId="0" fontId="6" fillId="2" borderId="2" xfId="1" applyFont="1" applyFill="1" applyBorder="1" applyAlignment="1">
      <alignment vertical="top" wrapText="1" shrinkToFit="1"/>
    </xf>
    <xf numFmtId="0" fontId="6" fillId="0" borderId="18" xfId="2" applyNumberFormat="1" applyFont="1" applyFill="1" applyBorder="1" applyAlignment="1" applyProtection="1">
      <alignment horizontal="left" vertical="top" wrapText="1"/>
    </xf>
    <xf numFmtId="49" fontId="3" fillId="0" borderId="0" xfId="1" applyNumberFormat="1" applyAlignment="1">
      <alignment vertical="top" wrapText="1"/>
    </xf>
    <xf numFmtId="0" fontId="3" fillId="0" borderId="0" xfId="1" applyFont="1" applyFill="1" applyAlignment="1" applyProtection="1">
      <alignment vertical="top" wrapText="1" shrinkToFit="1"/>
    </xf>
    <xf numFmtId="0" fontId="6" fillId="4" borderId="11" xfId="5" applyNumberFormat="1" applyFont="1" applyFill="1" applyBorder="1" applyAlignment="1" applyProtection="1">
      <alignment horizontal="left" vertical="top" wrapText="1"/>
    </xf>
    <xf numFmtId="0" fontId="3" fillId="3" borderId="11" xfId="1" applyFont="1" applyFill="1" applyBorder="1" applyAlignment="1" applyProtection="1">
      <alignment horizontal="left" vertical="top" wrapText="1"/>
      <protection locked="0"/>
    </xf>
    <xf numFmtId="0" fontId="3" fillId="7" borderId="17" xfId="0" applyFont="1" applyFill="1" applyBorder="1" applyAlignment="1">
      <alignment vertical="top" wrapText="1"/>
    </xf>
    <xf numFmtId="3" fontId="6" fillId="2" borderId="11" xfId="1" applyNumberFormat="1" applyFont="1" applyFill="1" applyBorder="1" applyAlignment="1">
      <alignment horizontal="center" vertical="top" wrapText="1" shrinkToFit="1"/>
    </xf>
    <xf numFmtId="0" fontId="6" fillId="2" borderId="5" xfId="1" applyFont="1" applyFill="1" applyBorder="1" applyAlignment="1">
      <alignment horizontal="center" vertical="top" wrapText="1" shrinkToFit="1"/>
    </xf>
    <xf numFmtId="0" fontId="3" fillId="0" borderId="15" xfId="0" quotePrefix="1" applyFont="1" applyBorder="1" applyAlignment="1">
      <alignment vertical="top" wrapText="1"/>
    </xf>
    <xf numFmtId="0" fontId="17" fillId="0" borderId="0" xfId="0" applyFont="1" applyAlignment="1">
      <alignment vertical="top"/>
    </xf>
    <xf numFmtId="3" fontId="15" fillId="0" borderId="2" xfId="1" applyNumberFormat="1" applyFont="1" applyBorder="1" applyAlignment="1">
      <alignment horizontal="center" vertical="top" wrapText="1"/>
    </xf>
    <xf numFmtId="3" fontId="15" fillId="0" borderId="3" xfId="1" applyNumberFormat="1" applyFont="1" applyBorder="1" applyAlignment="1">
      <alignment horizontal="center" vertical="top" wrapText="1"/>
    </xf>
    <xf numFmtId="0" fontId="18" fillId="0" borderId="3" xfId="0" applyFont="1" applyBorder="1" applyAlignment="1">
      <alignment horizontal="center" vertical="top" wrapText="1"/>
    </xf>
    <xf numFmtId="0" fontId="19" fillId="0" borderId="3" xfId="0" applyFont="1" applyBorder="1" applyAlignment="1">
      <alignment horizontal="left" vertical="top" wrapText="1"/>
    </xf>
    <xf numFmtId="0" fontId="18" fillId="0" borderId="3" xfId="0" applyFont="1" applyBorder="1" applyAlignment="1">
      <alignment horizontal="left" vertical="top" wrapText="1"/>
    </xf>
    <xf numFmtId="49" fontId="15" fillId="0" borderId="4" xfId="2" applyNumberFormat="1" applyFont="1" applyFill="1" applyBorder="1" applyAlignment="1" applyProtection="1">
      <alignment horizontal="left" vertical="top" wrapText="1" shrinkToFit="1"/>
    </xf>
    <xf numFmtId="164" fontId="16" fillId="0" borderId="5" xfId="2" applyNumberFormat="1" applyFont="1" applyFill="1" applyBorder="1" applyAlignment="1" applyProtection="1">
      <alignment horizontal="left" vertical="center" wrapText="1" shrinkToFit="1"/>
    </xf>
    <xf numFmtId="164" fontId="16" fillId="0" borderId="6" xfId="2" applyNumberFormat="1" applyFont="1" applyFill="1" applyBorder="1" applyAlignment="1" applyProtection="1">
      <alignment horizontal="left" vertical="center" wrapText="1" shrinkToFit="1"/>
    </xf>
    <xf numFmtId="164" fontId="16" fillId="0" borderId="7" xfId="2" applyNumberFormat="1" applyFont="1" applyFill="1" applyBorder="1" applyAlignment="1" applyProtection="1">
      <alignment horizontal="left" vertical="center" wrapText="1" shrinkToFit="1"/>
    </xf>
    <xf numFmtId="0" fontId="20" fillId="0" borderId="0" xfId="0" applyFont="1" applyAlignment="1">
      <alignment vertical="top"/>
    </xf>
    <xf numFmtId="0" fontId="20" fillId="0" borderId="0" xfId="0" applyFont="1" applyAlignment="1">
      <alignment vertical="top" wrapText="1"/>
    </xf>
    <xf numFmtId="0" fontId="21" fillId="0" borderId="15" xfId="0" quotePrefix="1" applyFont="1" applyBorder="1" applyAlignment="1">
      <alignment vertical="top" wrapText="1"/>
    </xf>
    <xf numFmtId="0" fontId="10" fillId="0" borderId="0" xfId="1" applyFont="1" applyFill="1" applyBorder="1" applyAlignment="1">
      <alignment horizontal="left" vertical="center" wrapText="1" shrinkToFit="1"/>
    </xf>
    <xf numFmtId="164" fontId="10" fillId="0" borderId="0" xfId="1" applyNumberFormat="1" applyFont="1" applyFill="1" applyBorder="1" applyAlignment="1" applyProtection="1">
      <alignment horizontal="left" vertical="center" wrapText="1" shrinkToFit="1"/>
      <protection locked="0"/>
    </xf>
    <xf numFmtId="49" fontId="3" fillId="0" borderId="0" xfId="1" applyNumberFormat="1" applyFill="1" applyAlignment="1">
      <alignment vertical="top" wrapText="1"/>
    </xf>
    <xf numFmtId="0" fontId="3" fillId="0" borderId="0" xfId="1" applyFill="1" applyAlignment="1">
      <alignment vertical="top" wrapText="1"/>
    </xf>
    <xf numFmtId="0" fontId="9" fillId="0" borderId="0" xfId="0" applyFont="1" applyFill="1" applyAlignment="1">
      <alignment vertical="top"/>
    </xf>
    <xf numFmtId="0" fontId="7" fillId="0" borderId="0" xfId="1" applyFont="1" applyAlignment="1">
      <alignment horizontal="left" vertical="center" wrapText="1"/>
    </xf>
    <xf numFmtId="3" fontId="6" fillId="2" borderId="11" xfId="1" applyNumberFormat="1" applyFont="1" applyFill="1" applyBorder="1" applyAlignment="1">
      <alignment horizontal="center" vertical="top" wrapText="1" shrinkToFit="1"/>
    </xf>
    <xf numFmtId="0" fontId="6" fillId="2" borderId="5" xfId="1" applyFont="1" applyFill="1" applyBorder="1" applyAlignment="1">
      <alignment horizontal="center" vertical="top" wrapText="1" shrinkToFit="1"/>
    </xf>
    <xf numFmtId="49" fontId="3" fillId="0" borderId="15" xfId="0" quotePrefix="1" applyNumberFormat="1" applyFont="1" applyBorder="1" applyAlignment="1">
      <alignment vertical="top" wrapText="1"/>
    </xf>
    <xf numFmtId="0" fontId="22" fillId="0" borderId="0" xfId="0" applyFont="1" applyAlignment="1">
      <alignment horizontal="left" vertical="top"/>
    </xf>
    <xf numFmtId="3" fontId="3" fillId="0" borderId="0" xfId="0" applyNumberFormat="1" applyFont="1" applyAlignment="1">
      <alignment horizontal="center" vertical="top"/>
    </xf>
    <xf numFmtId="49" fontId="3" fillId="0" borderId="0" xfId="0" applyNumberFormat="1" applyFont="1" applyAlignment="1">
      <alignment horizontal="center" vertical="top"/>
    </xf>
    <xf numFmtId="0" fontId="9" fillId="0" borderId="0" xfId="0" applyFont="1" applyAlignment="1">
      <alignment horizontal="left" vertical="top"/>
    </xf>
    <xf numFmtId="3" fontId="6" fillId="2" borderId="11" xfId="1" applyNumberFormat="1" applyFont="1" applyFill="1" applyBorder="1" applyAlignment="1">
      <alignment horizontal="center" vertical="top" wrapText="1" shrinkToFit="1"/>
    </xf>
    <xf numFmtId="0" fontId="6" fillId="2" borderId="5" xfId="1" applyFont="1" applyFill="1" applyBorder="1" applyAlignment="1">
      <alignment horizontal="center" vertical="top" wrapText="1" shrinkToFit="1"/>
    </xf>
    <xf numFmtId="3" fontId="6" fillId="0" borderId="0" xfId="1" applyNumberFormat="1" applyFont="1" applyBorder="1" applyAlignment="1">
      <alignment horizontal="center" vertical="top" wrapText="1"/>
    </xf>
    <xf numFmtId="0" fontId="12" fillId="0" borderId="0" xfId="0" applyFont="1" applyBorder="1" applyAlignment="1">
      <alignment horizontal="center" vertical="top" wrapText="1"/>
    </xf>
    <xf numFmtId="0" fontId="13" fillId="0" borderId="0" xfId="0" applyFont="1" applyBorder="1" applyAlignment="1">
      <alignment horizontal="left" vertical="top" wrapText="1"/>
    </xf>
    <xf numFmtId="0" fontId="13" fillId="0" borderId="0" xfId="0" applyFont="1" applyBorder="1" applyAlignment="1">
      <alignment horizontal="center" vertical="top" wrapText="1"/>
    </xf>
    <xf numFmtId="49" fontId="6" fillId="0" borderId="0" xfId="2" applyNumberFormat="1" applyFont="1" applyFill="1" applyBorder="1" applyAlignment="1" applyProtection="1">
      <alignment horizontal="left" vertical="top" wrapText="1" shrinkToFit="1"/>
    </xf>
    <xf numFmtId="164" fontId="3" fillId="0" borderId="0" xfId="2" applyNumberFormat="1" applyFont="1" applyFill="1" applyBorder="1" applyAlignment="1" applyProtection="1">
      <alignment horizontal="left" vertical="center" wrapText="1" shrinkToFit="1"/>
    </xf>
    <xf numFmtId="3" fontId="6" fillId="2" borderId="11" xfId="1" applyNumberFormat="1" applyFont="1" applyFill="1" applyBorder="1" applyAlignment="1">
      <alignment horizontal="center" vertical="top" wrapText="1" shrinkToFit="1"/>
    </xf>
    <xf numFmtId="0" fontId="6" fillId="2" borderId="5" xfId="1" applyFont="1" applyFill="1" applyBorder="1" applyAlignment="1">
      <alignment horizontal="center" vertical="top" wrapText="1" shrinkToFit="1"/>
    </xf>
    <xf numFmtId="0" fontId="3" fillId="3" borderId="12" xfId="1" applyFont="1" applyFill="1" applyBorder="1" applyAlignment="1" applyProtection="1">
      <alignment horizontal="left" vertical="top" wrapText="1"/>
      <protection locked="0"/>
    </xf>
    <xf numFmtId="0" fontId="3" fillId="0" borderId="0" xfId="1" applyFont="1" applyAlignment="1">
      <alignment vertical="top" wrapText="1" shrinkToFit="1"/>
    </xf>
    <xf numFmtId="0" fontId="3" fillId="2" borderId="6" xfId="1" applyFont="1" applyFill="1" applyBorder="1" applyAlignment="1">
      <alignment vertical="top" wrapText="1" shrinkToFit="1"/>
    </xf>
    <xf numFmtId="0" fontId="3" fillId="2" borderId="6" xfId="1" applyFont="1" applyFill="1" applyBorder="1" applyAlignment="1">
      <alignment horizontal="center" vertical="top" wrapText="1" shrinkToFit="1"/>
    </xf>
    <xf numFmtId="0" fontId="3" fillId="2" borderId="7" xfId="1" applyFont="1" applyFill="1" applyBorder="1" applyAlignment="1">
      <alignment vertical="top" wrapText="1"/>
    </xf>
    <xf numFmtId="0" fontId="26" fillId="0" borderId="14" xfId="0" applyFont="1" applyBorder="1" applyAlignment="1">
      <alignment horizontal="center" vertical="top" wrapText="1"/>
    </xf>
    <xf numFmtId="0" fontId="27" fillId="0" borderId="3" xfId="0" applyFont="1" applyBorder="1" applyAlignment="1">
      <alignment horizontal="center" vertical="top" wrapText="1"/>
    </xf>
    <xf numFmtId="0" fontId="28" fillId="0" borderId="3" xfId="0" applyFont="1" applyBorder="1" applyAlignment="1">
      <alignment horizontal="left" vertical="top" wrapText="1"/>
    </xf>
    <xf numFmtId="0" fontId="27" fillId="0" borderId="3" xfId="0" applyFont="1" applyBorder="1" applyAlignment="1">
      <alignment horizontal="left" vertical="top" wrapText="1"/>
    </xf>
    <xf numFmtId="49" fontId="3" fillId="0" borderId="0" xfId="1" applyNumberFormat="1" applyFont="1" applyAlignment="1">
      <alignment vertical="top" wrapText="1"/>
    </xf>
    <xf numFmtId="0" fontId="3" fillId="0" borderId="0" xfId="1" applyFont="1" applyAlignment="1">
      <alignment vertical="top" wrapText="1"/>
    </xf>
    <xf numFmtId="0" fontId="6" fillId="0" borderId="15" xfId="1" applyFont="1" applyBorder="1" applyAlignment="1">
      <alignment horizontal="left" vertical="top" wrapText="1" shrinkToFit="1"/>
    </xf>
    <xf numFmtId="0" fontId="6" fillId="0" borderId="16" xfId="1" applyFont="1" applyBorder="1" applyAlignment="1">
      <alignment horizontal="left" vertical="top" wrapText="1" shrinkToFit="1"/>
    </xf>
    <xf numFmtId="0" fontId="6" fillId="0" borderId="17" xfId="1" applyFont="1" applyBorder="1" applyAlignment="1">
      <alignment horizontal="left" vertical="top" wrapText="1" shrinkToFit="1"/>
    </xf>
    <xf numFmtId="0" fontId="24" fillId="2" borderId="5" xfId="1" applyFont="1" applyFill="1" applyBorder="1" applyAlignment="1">
      <alignment horizontal="left" vertical="center" wrapText="1" shrinkToFit="1"/>
    </xf>
    <xf numFmtId="0" fontId="24" fillId="2" borderId="6" xfId="1" applyFont="1" applyFill="1" applyBorder="1" applyAlignment="1">
      <alignment horizontal="left" vertical="center" wrapText="1" shrinkToFit="1"/>
    </xf>
    <xf numFmtId="0" fontId="24" fillId="2" borderId="7" xfId="1" applyFont="1" applyFill="1" applyBorder="1" applyAlignment="1">
      <alignment horizontal="left" vertical="center" wrapText="1" shrinkToFit="1"/>
    </xf>
    <xf numFmtId="164" fontId="24" fillId="2" borderId="5" xfId="1" applyNumberFormat="1" applyFont="1" applyFill="1" applyBorder="1" applyAlignment="1">
      <alignment horizontal="left" vertical="center" wrapText="1" shrinkToFit="1"/>
    </xf>
    <xf numFmtId="164" fontId="24" fillId="2" borderId="6" xfId="1" applyNumberFormat="1" applyFont="1" applyFill="1" applyBorder="1" applyAlignment="1">
      <alignment horizontal="left" vertical="center" wrapText="1" shrinkToFit="1"/>
    </xf>
    <xf numFmtId="164" fontId="24" fillId="2" borderId="7" xfId="1" applyNumberFormat="1" applyFont="1" applyFill="1" applyBorder="1" applyAlignment="1">
      <alignment horizontal="left" vertical="center" wrapText="1" shrinkToFit="1"/>
    </xf>
    <xf numFmtId="0" fontId="2" fillId="2" borderId="1" xfId="0" applyFont="1" applyFill="1" applyBorder="1" applyAlignment="1">
      <alignment horizontal="left" vertical="top" wrapText="1"/>
    </xf>
    <xf numFmtId="0" fontId="2" fillId="2" borderId="0" xfId="0" applyFont="1" applyFill="1" applyAlignment="1">
      <alignment horizontal="left" vertical="top" wrapText="1"/>
    </xf>
    <xf numFmtId="0" fontId="14" fillId="2" borderId="8" xfId="1" applyFont="1" applyFill="1" applyBorder="1" applyAlignment="1">
      <alignment horizontal="center" vertical="top" wrapText="1" shrinkToFit="1"/>
    </xf>
    <xf numFmtId="0" fontId="14" fillId="2" borderId="9" xfId="1" applyFont="1" applyFill="1" applyBorder="1" applyAlignment="1">
      <alignment horizontal="center" vertical="top" wrapText="1" shrinkToFit="1"/>
    </xf>
    <xf numFmtId="0" fontId="14" fillId="2" borderId="10" xfId="1" applyFont="1" applyFill="1" applyBorder="1" applyAlignment="1">
      <alignment horizontal="center" vertical="top" wrapText="1" shrinkToFit="1"/>
    </xf>
    <xf numFmtId="0" fontId="14" fillId="2" borderId="2" xfId="1" applyFont="1" applyFill="1" applyBorder="1" applyAlignment="1">
      <alignment horizontal="center" vertical="top" wrapText="1" shrinkToFit="1"/>
    </xf>
    <xf numFmtId="0" fontId="14" fillId="2" borderId="3" xfId="1" applyFont="1" applyFill="1" applyBorder="1" applyAlignment="1">
      <alignment horizontal="center" vertical="top" wrapText="1" shrinkToFit="1"/>
    </xf>
    <xf numFmtId="0" fontId="14" fillId="2" borderId="4" xfId="1" applyFont="1" applyFill="1" applyBorder="1" applyAlignment="1">
      <alignment horizontal="center" vertical="top" wrapText="1" shrinkToFit="1"/>
    </xf>
    <xf numFmtId="0" fontId="2" fillId="6" borderId="14" xfId="1" applyFont="1" applyFill="1" applyBorder="1" applyAlignment="1" applyProtection="1">
      <alignment vertical="top" wrapText="1"/>
    </xf>
    <xf numFmtId="0" fontId="8" fillId="6" borderId="14" xfId="1" applyFont="1" applyFill="1" applyBorder="1" applyAlignment="1" applyProtection="1">
      <alignment vertical="top" wrapText="1"/>
    </xf>
    <xf numFmtId="0" fontId="3" fillId="6" borderId="14" xfId="1" applyFont="1" applyFill="1" applyBorder="1" applyAlignment="1" applyProtection="1">
      <alignment vertical="top" wrapText="1"/>
    </xf>
    <xf numFmtId="0" fontId="10" fillId="0" borderId="15" xfId="1" applyFont="1" applyBorder="1" applyAlignment="1">
      <alignment horizontal="left" vertical="top" wrapText="1" shrinkToFit="1"/>
    </xf>
    <xf numFmtId="0" fontId="10" fillId="0" borderId="16" xfId="1" applyFont="1" applyBorder="1" applyAlignment="1">
      <alignment horizontal="left" vertical="top" wrapText="1" shrinkToFit="1"/>
    </xf>
    <xf numFmtId="0" fontId="10" fillId="0" borderId="17" xfId="1" applyFont="1" applyBorder="1" applyAlignment="1">
      <alignment horizontal="left" vertical="top" wrapText="1" shrinkToFit="1"/>
    </xf>
    <xf numFmtId="3" fontId="6" fillId="2" borderId="11" xfId="1" applyNumberFormat="1" applyFont="1" applyFill="1" applyBorder="1" applyAlignment="1">
      <alignment horizontal="center" vertical="top" wrapText="1" shrinkToFit="1"/>
    </xf>
    <xf numFmtId="0" fontId="6" fillId="2" borderId="5" xfId="1" applyFont="1" applyFill="1" applyBorder="1" applyAlignment="1">
      <alignment horizontal="center" vertical="top" wrapText="1" shrinkToFit="1"/>
    </xf>
    <xf numFmtId="0" fontId="6" fillId="2" borderId="6" xfId="1" applyFont="1" applyFill="1" applyBorder="1" applyAlignment="1">
      <alignment horizontal="center" vertical="top" wrapText="1" shrinkToFit="1"/>
    </xf>
    <xf numFmtId="0" fontId="6" fillId="2" borderId="7" xfId="1" applyFont="1" applyFill="1" applyBorder="1" applyAlignment="1">
      <alignment horizontal="center" vertical="top" wrapText="1" shrinkToFit="1"/>
    </xf>
    <xf numFmtId="0" fontId="10" fillId="0" borderId="5" xfId="1" applyFont="1" applyBorder="1" applyAlignment="1">
      <alignment horizontal="left" vertical="top" wrapText="1" shrinkToFit="1"/>
    </xf>
    <xf numFmtId="0" fontId="10" fillId="0" borderId="6" xfId="1" applyFont="1" applyBorder="1" applyAlignment="1">
      <alignment horizontal="left" vertical="top" wrapText="1" shrinkToFit="1"/>
    </xf>
    <xf numFmtId="0" fontId="10" fillId="0" borderId="10" xfId="1" applyFont="1" applyBorder="1" applyAlignment="1">
      <alignment horizontal="left" vertical="top" wrapText="1" shrinkToFit="1"/>
    </xf>
    <xf numFmtId="0" fontId="6" fillId="2" borderId="1" xfId="0" applyFont="1" applyFill="1" applyBorder="1" applyAlignment="1">
      <alignment horizontal="left" vertical="center" wrapText="1"/>
    </xf>
    <xf numFmtId="0" fontId="6" fillId="2" borderId="0" xfId="0" applyFont="1" applyFill="1" applyAlignment="1">
      <alignment horizontal="left" vertical="center" wrapText="1"/>
    </xf>
    <xf numFmtId="0" fontId="3" fillId="3" borderId="2" xfId="1" applyFill="1" applyBorder="1" applyAlignment="1" applyProtection="1">
      <alignment horizontal="left" vertical="top" wrapText="1"/>
      <protection locked="0"/>
    </xf>
    <xf numFmtId="0" fontId="3" fillId="3" borderId="3" xfId="1" applyFill="1" applyBorder="1" applyAlignment="1" applyProtection="1">
      <alignment horizontal="left" vertical="top" wrapText="1"/>
      <protection locked="0"/>
    </xf>
    <xf numFmtId="0" fontId="3" fillId="3" borderId="4" xfId="1" applyFill="1" applyBorder="1" applyAlignment="1" applyProtection="1">
      <alignment horizontal="left" vertical="top" wrapText="1"/>
      <protection locked="0"/>
    </xf>
    <xf numFmtId="3" fontId="6" fillId="0" borderId="13" xfId="1" applyNumberFormat="1" applyFont="1" applyBorder="1" applyAlignment="1">
      <alignment horizontal="center" vertical="top" wrapText="1"/>
    </xf>
    <xf numFmtId="3" fontId="6" fillId="0" borderId="14" xfId="1" applyNumberFormat="1" applyFont="1" applyBorder="1" applyAlignment="1">
      <alignment horizontal="center" vertical="top" wrapText="1"/>
    </xf>
    <xf numFmtId="164" fontId="6" fillId="5" borderId="5" xfId="2" applyNumberFormat="1" applyFont="1" applyFill="1" applyBorder="1" applyAlignment="1" applyProtection="1">
      <alignment horizontal="left" vertical="center" wrapText="1" shrinkToFit="1"/>
      <protection locked="0"/>
    </xf>
    <xf numFmtId="164" fontId="6" fillId="5" borderId="6" xfId="2" applyNumberFormat="1" applyFont="1" applyFill="1" applyBorder="1" applyAlignment="1" applyProtection="1">
      <alignment horizontal="left" vertical="center" wrapText="1" shrinkToFit="1"/>
      <protection locked="0"/>
    </xf>
    <xf numFmtId="164" fontId="6" fillId="5" borderId="7" xfId="2" applyNumberFormat="1" applyFont="1" applyFill="1" applyBorder="1" applyAlignment="1" applyProtection="1">
      <alignment horizontal="left" vertical="center" wrapText="1" shrinkToFit="1"/>
      <protection locked="0"/>
    </xf>
    <xf numFmtId="164" fontId="3" fillId="0" borderId="5" xfId="2" applyNumberFormat="1" applyFont="1" applyFill="1" applyBorder="1" applyAlignment="1" applyProtection="1">
      <alignment horizontal="left" vertical="center" wrapText="1" shrinkToFit="1"/>
    </xf>
    <xf numFmtId="164" fontId="3" fillId="0" borderId="6" xfId="2" applyNumberFormat="1" applyFont="1" applyFill="1" applyBorder="1" applyAlignment="1" applyProtection="1">
      <alignment horizontal="left" vertical="center" wrapText="1" shrinkToFit="1"/>
    </xf>
    <xf numFmtId="164" fontId="3" fillId="0" borderId="7" xfId="2" applyNumberFormat="1" applyFont="1" applyFill="1" applyBorder="1" applyAlignment="1" applyProtection="1">
      <alignment horizontal="left" vertical="center" wrapText="1" shrinkToFit="1"/>
    </xf>
    <xf numFmtId="0" fontId="6" fillId="0" borderId="13" xfId="1" applyFont="1" applyBorder="1" applyAlignment="1">
      <alignment horizontal="left" vertical="top" wrapText="1"/>
    </xf>
    <xf numFmtId="0" fontId="13" fillId="0" borderId="14" xfId="0" applyFont="1" applyBorder="1" applyAlignment="1">
      <alignment horizontal="left" vertical="top" wrapText="1"/>
    </xf>
    <xf numFmtId="0" fontId="10" fillId="5" borderId="2" xfId="1" applyFont="1" applyFill="1" applyBorder="1" applyAlignment="1">
      <alignment horizontal="left" vertical="center" wrapText="1" shrinkToFit="1"/>
    </xf>
    <xf numFmtId="0" fontId="10" fillId="5" borderId="3" xfId="1" applyFont="1" applyFill="1" applyBorder="1" applyAlignment="1">
      <alignment horizontal="left" vertical="center" wrapText="1" shrinkToFit="1"/>
    </xf>
    <xf numFmtId="0" fontId="10" fillId="5" borderId="4" xfId="1" applyFont="1" applyFill="1" applyBorder="1" applyAlignment="1">
      <alignment horizontal="left" vertical="center" wrapText="1" shrinkToFit="1"/>
    </xf>
    <xf numFmtId="164" fontId="10" fillId="5" borderId="5" xfId="1" applyNumberFormat="1" applyFont="1" applyFill="1" applyBorder="1" applyAlignment="1" applyProtection="1">
      <alignment horizontal="left" vertical="center" wrapText="1" shrinkToFit="1"/>
      <protection locked="0"/>
    </xf>
    <xf numFmtId="164" fontId="10" fillId="5" borderId="6" xfId="1" applyNumberFormat="1" applyFont="1" applyFill="1" applyBorder="1" applyAlignment="1" applyProtection="1">
      <alignment horizontal="left" vertical="center" wrapText="1" shrinkToFit="1"/>
      <protection locked="0"/>
    </xf>
    <xf numFmtId="164" fontId="10" fillId="5" borderId="7" xfId="1" applyNumberFormat="1" applyFont="1" applyFill="1" applyBorder="1" applyAlignment="1" applyProtection="1">
      <alignment horizontal="left" vertical="center" wrapText="1" shrinkToFit="1"/>
      <protection locked="0"/>
    </xf>
    <xf numFmtId="0" fontId="6" fillId="0" borderId="19" xfId="4" applyFont="1" applyFill="1" applyBorder="1" applyAlignment="1" applyProtection="1">
      <alignment horizontal="center" vertical="top" wrapText="1"/>
    </xf>
    <xf numFmtId="49" fontId="6" fillId="0" borderId="13" xfId="1" applyNumberFormat="1" applyFont="1" applyBorder="1" applyAlignment="1">
      <alignment horizontal="center" vertical="top" wrapText="1"/>
    </xf>
    <xf numFmtId="0" fontId="12" fillId="0" borderId="14" xfId="0" applyFont="1" applyBorder="1" applyAlignment="1">
      <alignment horizontal="center" vertical="top" wrapText="1"/>
    </xf>
    <xf numFmtId="0" fontId="3" fillId="3" borderId="2" xfId="1" applyFont="1" applyFill="1" applyBorder="1" applyAlignment="1" applyProtection="1">
      <alignment horizontal="left" vertical="top" wrapText="1"/>
      <protection locked="0"/>
    </xf>
    <xf numFmtId="0" fontId="3" fillId="3" borderId="3" xfId="1" applyFont="1" applyFill="1" applyBorder="1" applyAlignment="1" applyProtection="1">
      <alignment horizontal="left" vertical="top" wrapText="1"/>
      <protection locked="0"/>
    </xf>
    <xf numFmtId="0" fontId="3" fillId="3" borderId="4" xfId="1" applyFont="1" applyFill="1" applyBorder="1" applyAlignment="1" applyProtection="1">
      <alignment horizontal="left" vertical="top" wrapText="1"/>
      <protection locked="0"/>
    </xf>
    <xf numFmtId="0" fontId="23" fillId="0" borderId="0" xfId="0" applyFont="1" applyAlignment="1">
      <alignment horizontal="left" vertical="top"/>
    </xf>
    <xf numFmtId="0" fontId="22" fillId="0" borderId="0" xfId="0" applyFont="1" applyAlignment="1">
      <alignment horizontal="left" vertical="top" wrapText="1"/>
    </xf>
    <xf numFmtId="0" fontId="22" fillId="0" borderId="0" xfId="0" applyFont="1" applyAlignment="1">
      <alignment horizontal="left" vertical="top"/>
    </xf>
    <xf numFmtId="0" fontId="25" fillId="0" borderId="14" xfId="0" applyFont="1" applyBorder="1" applyAlignment="1">
      <alignment horizontal="center" vertical="top" wrapText="1"/>
    </xf>
    <xf numFmtId="0" fontId="26" fillId="0" borderId="14" xfId="0" applyFont="1" applyBorder="1" applyAlignment="1">
      <alignment horizontal="left" vertical="top" wrapText="1"/>
    </xf>
  </cellXfs>
  <cellStyles count="6">
    <cellStyle name="Euro 2 2" xfId="2" xr:uid="{00000000-0005-0000-0000-000000000000}"/>
    <cellStyle name="Euro 2 2 7" xfId="5" xr:uid="{72DFF207-8F6F-4BEA-BE9D-5C71F580B443}"/>
    <cellStyle name="Standard" xfId="0" builtinId="0"/>
    <cellStyle name="Standard 2" xfId="1" xr:uid="{00000000-0005-0000-0000-000003000000}"/>
    <cellStyle name="Standard 3" xfId="4" xr:uid="{BB2323FB-C3CD-40BD-98D6-3642BE1F3E4F}"/>
    <cellStyle name="Währung 2"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4"/>
  <sheetViews>
    <sheetView tabSelected="1" zoomScale="60" zoomScaleNormal="60" workbookViewId="0">
      <selection sqref="A1:J1"/>
    </sheetView>
  </sheetViews>
  <sheetFormatPr baseColWidth="10" defaultColWidth="11.44140625" defaultRowHeight="13.8" x14ac:dyDescent="0.3"/>
  <cols>
    <col min="1" max="1" width="8.33203125" style="31" bestFit="1" customWidth="1"/>
    <col min="2" max="2" width="9" style="24" bestFit="1" customWidth="1"/>
    <col min="3" max="3" width="8.44140625" style="24" bestFit="1" customWidth="1"/>
    <col min="4" max="4" width="30.77734375" style="24" bestFit="1" customWidth="1"/>
    <col min="5" max="5" width="123.5546875" style="24" bestFit="1" customWidth="1"/>
    <col min="6" max="6" width="48.77734375" style="30" bestFit="1" customWidth="1"/>
    <col min="7" max="7" width="36.77734375" style="24" customWidth="1"/>
    <col min="8" max="8" width="50.77734375" style="24" customWidth="1"/>
    <col min="9" max="9" width="67.77734375" style="24" bestFit="1" customWidth="1"/>
    <col min="10" max="10" width="40.77734375" style="24" customWidth="1"/>
    <col min="11" max="11" width="2.21875" style="24" bestFit="1" customWidth="1"/>
    <col min="12" max="16384" width="11.44140625" style="24"/>
  </cols>
  <sheetData>
    <row r="1" spans="1:10" s="3" customFormat="1" ht="25.5" customHeight="1" x14ac:dyDescent="0.3">
      <c r="A1" s="98" t="s">
        <v>67</v>
      </c>
      <c r="B1" s="99"/>
      <c r="C1" s="99"/>
      <c r="D1" s="99"/>
      <c r="E1" s="99"/>
      <c r="F1" s="99"/>
      <c r="G1" s="99"/>
      <c r="H1" s="99"/>
      <c r="I1" s="99"/>
      <c r="J1" s="99"/>
    </row>
    <row r="2" spans="1:10" s="60" customFormat="1" ht="23.1" customHeight="1" x14ac:dyDescent="0.3">
      <c r="A2" s="119" t="s">
        <v>68</v>
      </c>
      <c r="B2" s="120"/>
      <c r="C2" s="120"/>
      <c r="D2" s="120"/>
      <c r="E2" s="120"/>
      <c r="F2" s="120"/>
      <c r="G2" s="120"/>
      <c r="H2" s="120"/>
      <c r="I2" s="120"/>
      <c r="J2" s="120"/>
    </row>
    <row r="3" spans="1:10" s="4" customFormat="1" ht="23.55" customHeight="1" thickBot="1" x14ac:dyDescent="0.35">
      <c r="A3" s="106" t="s">
        <v>0</v>
      </c>
      <c r="B3" s="106"/>
      <c r="C3" s="107"/>
      <c r="D3" s="107"/>
      <c r="E3" s="107"/>
      <c r="F3" s="108"/>
      <c r="G3" s="108"/>
      <c r="H3" s="1"/>
      <c r="I3" s="1"/>
      <c r="J3" s="2"/>
    </row>
    <row r="4" spans="1:10" s="4" customFormat="1" ht="23.55" customHeight="1" thickBot="1" x14ac:dyDescent="0.35">
      <c r="A4" s="106" t="s">
        <v>1</v>
      </c>
      <c r="B4" s="106"/>
      <c r="C4" s="107"/>
      <c r="D4" s="107"/>
      <c r="E4" s="107"/>
      <c r="F4" s="108"/>
      <c r="G4" s="108"/>
      <c r="H4" s="1"/>
      <c r="I4" s="1"/>
      <c r="J4" s="2"/>
    </row>
    <row r="5" spans="1:10" s="4" customFormat="1" ht="17.399999999999999" x14ac:dyDescent="0.3">
      <c r="A5" s="100" t="s">
        <v>16</v>
      </c>
      <c r="B5" s="101"/>
      <c r="C5" s="101"/>
      <c r="D5" s="101"/>
      <c r="E5" s="101"/>
      <c r="F5" s="101"/>
      <c r="G5" s="101"/>
      <c r="H5" s="101"/>
      <c r="I5" s="101"/>
      <c r="J5" s="102"/>
    </row>
    <row r="6" spans="1:10" s="4" customFormat="1" ht="33" customHeight="1" thickBot="1" x14ac:dyDescent="0.35">
      <c r="A6" s="103"/>
      <c r="B6" s="104"/>
      <c r="C6" s="104"/>
      <c r="D6" s="104"/>
      <c r="E6" s="104"/>
      <c r="F6" s="104"/>
      <c r="G6" s="104"/>
      <c r="H6" s="104"/>
      <c r="I6" s="104"/>
      <c r="J6" s="105"/>
    </row>
    <row r="7" spans="1:10" s="35" customFormat="1" ht="191.25" customHeight="1" x14ac:dyDescent="0.3">
      <c r="A7" s="146" t="s">
        <v>121</v>
      </c>
      <c r="B7" s="146"/>
      <c r="C7" s="146"/>
      <c r="D7" s="146"/>
      <c r="E7" s="147" t="s">
        <v>125</v>
      </c>
      <c r="F7" s="148"/>
      <c r="G7" s="148"/>
      <c r="H7" s="148"/>
      <c r="I7" s="148"/>
      <c r="J7" s="148"/>
    </row>
    <row r="8" spans="1:10" s="35" customFormat="1" ht="51" customHeight="1" x14ac:dyDescent="0.3">
      <c r="A8" s="146" t="s">
        <v>122</v>
      </c>
      <c r="B8" s="146"/>
      <c r="C8" s="146"/>
      <c r="D8" s="146"/>
      <c r="E8" s="147" t="s">
        <v>124</v>
      </c>
      <c r="F8" s="148"/>
      <c r="G8" s="148"/>
      <c r="H8" s="148"/>
      <c r="I8" s="148"/>
      <c r="J8" s="148"/>
    </row>
    <row r="9" spans="1:10" s="35" customFormat="1" ht="30" customHeight="1" x14ac:dyDescent="0.3">
      <c r="A9" s="146" t="s">
        <v>126</v>
      </c>
      <c r="B9" s="146"/>
      <c r="C9" s="146"/>
      <c r="D9" s="146"/>
      <c r="E9" s="147" t="s">
        <v>123</v>
      </c>
      <c r="F9" s="148"/>
      <c r="G9" s="148"/>
      <c r="H9" s="148"/>
      <c r="I9" s="148"/>
      <c r="J9" s="64"/>
    </row>
    <row r="10" spans="1:10" ht="203.25" customHeight="1" x14ac:dyDescent="0.3">
      <c r="A10" s="146" t="s">
        <v>70</v>
      </c>
      <c r="B10" s="146"/>
      <c r="C10" s="146"/>
      <c r="D10" s="146"/>
      <c r="E10" s="147" t="s">
        <v>129</v>
      </c>
      <c r="F10" s="148"/>
      <c r="G10" s="148"/>
      <c r="H10" s="148"/>
      <c r="I10" s="148"/>
      <c r="J10" s="148"/>
    </row>
    <row r="11" spans="1:10" s="53" customFormat="1" ht="20.399999999999999" x14ac:dyDescent="0.3">
      <c r="A11" s="146" t="s">
        <v>14</v>
      </c>
      <c r="B11" s="146"/>
      <c r="C11" s="146"/>
      <c r="D11" s="146"/>
      <c r="E11" s="148" t="s">
        <v>15</v>
      </c>
      <c r="F11" s="148"/>
      <c r="G11" s="148"/>
      <c r="H11" s="148"/>
      <c r="I11" s="148"/>
      <c r="J11" s="64"/>
    </row>
    <row r="12" spans="1:10" s="35" customFormat="1" ht="30" customHeight="1" x14ac:dyDescent="0.3">
      <c r="A12" s="140"/>
      <c r="B12" s="140"/>
      <c r="C12" s="140"/>
      <c r="D12" s="140"/>
      <c r="E12" s="140"/>
      <c r="F12" s="140"/>
      <c r="G12" s="140"/>
      <c r="H12" s="140"/>
      <c r="I12" s="140"/>
      <c r="J12" s="140"/>
    </row>
    <row r="13" spans="1:10" s="53" customFormat="1" ht="21.6" thickBot="1" x14ac:dyDescent="0.35">
      <c r="A13" s="109" t="s">
        <v>95</v>
      </c>
      <c r="B13" s="110"/>
      <c r="C13" s="110"/>
      <c r="D13" s="110"/>
      <c r="E13" s="110"/>
      <c r="F13" s="110"/>
      <c r="G13" s="110"/>
      <c r="H13" s="110"/>
      <c r="I13" s="110"/>
      <c r="J13" s="111"/>
    </row>
    <row r="14" spans="1:10" s="5" customFormat="1" ht="37.049999999999997" customHeight="1" thickBot="1" x14ac:dyDescent="0.35">
      <c r="A14" s="89" t="s">
        <v>56</v>
      </c>
      <c r="B14" s="90"/>
      <c r="C14" s="90"/>
      <c r="D14" s="91"/>
      <c r="E14" s="41" t="s">
        <v>39</v>
      </c>
      <c r="F14" s="36" t="s">
        <v>8</v>
      </c>
      <c r="G14" s="37"/>
      <c r="H14" s="33" t="s">
        <v>17</v>
      </c>
      <c r="I14" s="21"/>
      <c r="J14" s="38"/>
    </row>
    <row r="15" spans="1:10" s="5" customFormat="1" ht="50.1" customHeight="1" thickBot="1" x14ac:dyDescent="0.35">
      <c r="A15" s="89" t="s">
        <v>18</v>
      </c>
      <c r="B15" s="90"/>
      <c r="C15" s="90"/>
      <c r="D15" s="91"/>
      <c r="E15" s="41" t="s">
        <v>103</v>
      </c>
      <c r="F15" s="36" t="s">
        <v>8</v>
      </c>
      <c r="G15" s="37"/>
      <c r="H15" s="33" t="s">
        <v>17</v>
      </c>
      <c r="I15" s="21"/>
      <c r="J15" s="38"/>
    </row>
    <row r="16" spans="1:10" s="5" customFormat="1" ht="53.4" thickBot="1" x14ac:dyDescent="0.35">
      <c r="A16" s="89" t="s">
        <v>19</v>
      </c>
      <c r="B16" s="90"/>
      <c r="C16" s="90"/>
      <c r="D16" s="91"/>
      <c r="E16" s="41" t="s">
        <v>20</v>
      </c>
      <c r="F16" s="36" t="s">
        <v>8</v>
      </c>
      <c r="G16" s="37"/>
      <c r="H16" s="33" t="s">
        <v>17</v>
      </c>
      <c r="I16" s="21"/>
      <c r="J16" s="38"/>
    </row>
    <row r="17" spans="1:11" s="5" customFormat="1" ht="53.4" thickBot="1" x14ac:dyDescent="0.35">
      <c r="A17" s="89" t="s">
        <v>21</v>
      </c>
      <c r="B17" s="90"/>
      <c r="C17" s="90"/>
      <c r="D17" s="91"/>
      <c r="E17" s="41" t="s">
        <v>116</v>
      </c>
      <c r="F17" s="36" t="s">
        <v>8</v>
      </c>
      <c r="G17" s="37"/>
      <c r="H17" s="33" t="s">
        <v>17</v>
      </c>
      <c r="I17" s="21"/>
      <c r="J17" s="38"/>
    </row>
    <row r="18" spans="1:11" s="5" customFormat="1" ht="27" thickBot="1" x14ac:dyDescent="0.35">
      <c r="A18" s="89" t="s">
        <v>22</v>
      </c>
      <c r="B18" s="90"/>
      <c r="C18" s="90"/>
      <c r="D18" s="91"/>
      <c r="E18" s="63" t="s">
        <v>110</v>
      </c>
      <c r="F18" s="36" t="s">
        <v>8</v>
      </c>
      <c r="G18" s="37"/>
      <c r="H18" s="33" t="s">
        <v>17</v>
      </c>
      <c r="I18" s="21"/>
      <c r="J18" s="38"/>
    </row>
    <row r="19" spans="1:11" s="5" customFormat="1" ht="27" thickBot="1" x14ac:dyDescent="0.35">
      <c r="A19" s="89" t="s">
        <v>23</v>
      </c>
      <c r="B19" s="90"/>
      <c r="C19" s="90"/>
      <c r="D19" s="91"/>
      <c r="E19" s="41" t="s">
        <v>24</v>
      </c>
      <c r="F19" s="36" t="s">
        <v>8</v>
      </c>
      <c r="G19" s="37"/>
      <c r="H19" s="33" t="s">
        <v>17</v>
      </c>
      <c r="I19" s="21"/>
      <c r="J19" s="38"/>
    </row>
    <row r="20" spans="1:11" s="10" customFormat="1" thickBot="1" x14ac:dyDescent="0.35">
      <c r="A20" s="32"/>
      <c r="B20" s="7"/>
      <c r="C20" s="7"/>
      <c r="D20" s="7"/>
      <c r="E20" s="7"/>
      <c r="F20" s="8"/>
      <c r="G20" s="7"/>
      <c r="H20" s="7"/>
      <c r="I20" s="7"/>
      <c r="J20" s="9"/>
    </row>
    <row r="21" spans="1:11" s="12" customFormat="1" ht="14.4" thickBot="1" x14ac:dyDescent="0.35">
      <c r="A21" s="112" t="s">
        <v>2</v>
      </c>
      <c r="B21" s="112"/>
      <c r="C21" s="11" t="s">
        <v>3</v>
      </c>
      <c r="D21" s="113"/>
      <c r="E21" s="114"/>
      <c r="F21" s="114"/>
      <c r="G21" s="114"/>
      <c r="H21" s="114"/>
      <c r="I21" s="114"/>
      <c r="J21" s="115"/>
    </row>
    <row r="22" spans="1:11" s="12" customFormat="1" ht="14.4" thickBot="1" x14ac:dyDescent="0.35">
      <c r="A22" s="13" t="s">
        <v>4</v>
      </c>
      <c r="B22" s="13" t="s">
        <v>5</v>
      </c>
      <c r="C22" s="14"/>
      <c r="D22" s="15"/>
      <c r="E22" s="16"/>
      <c r="F22" s="17"/>
      <c r="G22" s="6"/>
      <c r="H22" s="6"/>
      <c r="I22" s="18"/>
      <c r="J22" s="19"/>
    </row>
    <row r="23" spans="1:11" s="5" customFormat="1" ht="40.200000000000003" thickBot="1" x14ac:dyDescent="0.3">
      <c r="A23" s="116" t="s">
        <v>25</v>
      </c>
      <c r="B23" s="117"/>
      <c r="C23" s="117"/>
      <c r="D23" s="117"/>
      <c r="E23" s="118"/>
      <c r="F23" s="20" t="s">
        <v>6</v>
      </c>
      <c r="G23" s="23" t="s">
        <v>7</v>
      </c>
      <c r="H23" s="121"/>
      <c r="I23" s="122"/>
      <c r="J23" s="123"/>
    </row>
    <row r="24" spans="1:11" s="22" customFormat="1" ht="40.200000000000003" thickBot="1" x14ac:dyDescent="0.35">
      <c r="A24" s="124">
        <v>36</v>
      </c>
      <c r="B24" s="124">
        <v>3687</v>
      </c>
      <c r="C24" s="141" t="s">
        <v>13</v>
      </c>
      <c r="D24" s="132" t="s">
        <v>25</v>
      </c>
      <c r="E24" s="132"/>
      <c r="F24" s="25"/>
      <c r="G24" s="26" t="s">
        <v>9</v>
      </c>
      <c r="H24" s="126"/>
      <c r="I24" s="127"/>
      <c r="J24" s="128"/>
    </row>
    <row r="25" spans="1:11" ht="40.200000000000003" thickBot="1" x14ac:dyDescent="0.35">
      <c r="A25" s="125"/>
      <c r="B25" s="125"/>
      <c r="C25" s="142"/>
      <c r="D25" s="133"/>
      <c r="E25" s="133"/>
      <c r="F25" s="27"/>
      <c r="G25" s="28" t="s">
        <v>10</v>
      </c>
      <c r="H25" s="129">
        <f>H24*B24</f>
        <v>0</v>
      </c>
      <c r="I25" s="130"/>
      <c r="J25" s="131"/>
    </row>
    <row r="26" spans="1:11" s="42" customFormat="1" ht="21" customHeight="1" thickBot="1" x14ac:dyDescent="0.35">
      <c r="A26" s="43"/>
      <c r="B26" s="44"/>
      <c r="C26" s="45"/>
      <c r="D26" s="46"/>
      <c r="E26" s="47"/>
      <c r="F26" s="45"/>
      <c r="G26" s="48"/>
      <c r="H26" s="49"/>
      <c r="I26" s="50"/>
      <c r="J26" s="51"/>
    </row>
    <row r="27" spans="1:11" s="29" customFormat="1" ht="21" customHeight="1" thickBot="1" x14ac:dyDescent="0.35">
      <c r="A27" s="134" t="s">
        <v>26</v>
      </c>
      <c r="B27" s="135"/>
      <c r="C27" s="135"/>
      <c r="D27" s="135"/>
      <c r="E27" s="135"/>
      <c r="F27" s="135"/>
      <c r="G27" s="136"/>
      <c r="H27" s="137">
        <f>H25</f>
        <v>0</v>
      </c>
      <c r="I27" s="138"/>
      <c r="J27" s="139"/>
      <c r="K27" s="34">
        <f>SUM(C24)</f>
        <v>0</v>
      </c>
    </row>
    <row r="28" spans="1:11" s="59" customFormat="1" ht="14.25" customHeight="1" x14ac:dyDescent="0.3">
      <c r="A28" s="55"/>
      <c r="B28" s="55"/>
      <c r="C28" s="55"/>
      <c r="D28" s="55"/>
      <c r="E28" s="55"/>
      <c r="F28" s="55"/>
      <c r="G28" s="55"/>
      <c r="H28" s="56"/>
      <c r="I28" s="56"/>
      <c r="J28" s="56"/>
    </row>
    <row r="29" spans="1:11" ht="14.25" customHeight="1" x14ac:dyDescent="0.3"/>
    <row r="30" spans="1:11" s="52" customFormat="1" ht="21.6" thickBot="1" x14ac:dyDescent="0.35">
      <c r="A30" s="109" t="s">
        <v>96</v>
      </c>
      <c r="B30" s="110"/>
      <c r="C30" s="110"/>
      <c r="D30" s="110"/>
      <c r="E30" s="110"/>
      <c r="F30" s="110"/>
      <c r="G30" s="110"/>
      <c r="H30" s="110"/>
      <c r="I30" s="110"/>
      <c r="J30" s="111"/>
    </row>
    <row r="31" spans="1:11" ht="40.049999999999997" customHeight="1" thickBot="1" x14ac:dyDescent="0.35">
      <c r="A31" s="89" t="s">
        <v>56</v>
      </c>
      <c r="B31" s="90"/>
      <c r="C31" s="90"/>
      <c r="D31" s="91"/>
      <c r="E31" s="41" t="s">
        <v>30</v>
      </c>
      <c r="F31" s="36" t="s">
        <v>8</v>
      </c>
      <c r="G31" s="37"/>
      <c r="H31" s="33" t="s">
        <v>17</v>
      </c>
      <c r="I31" s="21"/>
      <c r="J31" s="38"/>
    </row>
    <row r="32" spans="1:11" ht="27" thickBot="1" x14ac:dyDescent="0.35">
      <c r="A32" s="89" t="s">
        <v>19</v>
      </c>
      <c r="B32" s="90"/>
      <c r="C32" s="90"/>
      <c r="D32" s="91"/>
      <c r="E32" s="41" t="s">
        <v>28</v>
      </c>
      <c r="F32" s="36" t="s">
        <v>8</v>
      </c>
      <c r="G32" s="37"/>
      <c r="H32" s="33" t="s">
        <v>17</v>
      </c>
      <c r="I32" s="21"/>
      <c r="J32" s="38"/>
    </row>
    <row r="33" spans="1:10" ht="27" thickBot="1" x14ac:dyDescent="0.35">
      <c r="A33" s="89" t="s">
        <v>118</v>
      </c>
      <c r="B33" s="90"/>
      <c r="C33" s="90"/>
      <c r="D33" s="91"/>
      <c r="E33" s="41" t="s">
        <v>31</v>
      </c>
      <c r="F33" s="36" t="s">
        <v>8</v>
      </c>
      <c r="G33" s="37"/>
      <c r="H33" s="33" t="s">
        <v>17</v>
      </c>
      <c r="I33" s="21"/>
      <c r="J33" s="38"/>
    </row>
    <row r="34" spans="1:10" ht="64.05" customHeight="1" thickBot="1" x14ac:dyDescent="0.35">
      <c r="A34" s="89" t="s">
        <v>29</v>
      </c>
      <c r="B34" s="90"/>
      <c r="C34" s="90"/>
      <c r="D34" s="91"/>
      <c r="E34" s="41" t="s">
        <v>104</v>
      </c>
      <c r="F34" s="36" t="s">
        <v>8</v>
      </c>
      <c r="G34" s="37"/>
      <c r="H34" s="33" t="s">
        <v>17</v>
      </c>
      <c r="I34" s="21"/>
      <c r="J34" s="38"/>
    </row>
    <row r="35" spans="1:10" ht="27" thickBot="1" x14ac:dyDescent="0.35">
      <c r="A35" s="89" t="s">
        <v>23</v>
      </c>
      <c r="B35" s="90"/>
      <c r="C35" s="90"/>
      <c r="D35" s="91"/>
      <c r="E35" s="41" t="s">
        <v>32</v>
      </c>
      <c r="F35" s="36" t="s">
        <v>8</v>
      </c>
      <c r="G35" s="37"/>
      <c r="H35" s="33" t="s">
        <v>17</v>
      </c>
      <c r="I35" s="21"/>
      <c r="J35" s="38"/>
    </row>
    <row r="36" spans="1:10" ht="14.4" thickBot="1" x14ac:dyDescent="0.35">
      <c r="A36" s="32"/>
      <c r="B36" s="7"/>
      <c r="C36" s="7"/>
      <c r="D36" s="7"/>
      <c r="E36" s="7"/>
      <c r="F36" s="8"/>
      <c r="G36" s="7"/>
      <c r="H36" s="7"/>
      <c r="I36" s="7"/>
      <c r="J36" s="9"/>
    </row>
    <row r="37" spans="1:10" ht="14.4" thickBot="1" x14ac:dyDescent="0.35">
      <c r="A37" s="112" t="s">
        <v>2</v>
      </c>
      <c r="B37" s="112"/>
      <c r="C37" s="11" t="s">
        <v>3</v>
      </c>
      <c r="D37" s="113"/>
      <c r="E37" s="114"/>
      <c r="F37" s="114"/>
      <c r="G37" s="114"/>
      <c r="H37" s="114"/>
      <c r="I37" s="114"/>
      <c r="J37" s="115"/>
    </row>
    <row r="38" spans="1:10" ht="14.4" thickBot="1" x14ac:dyDescent="0.35">
      <c r="A38" s="39" t="s">
        <v>4</v>
      </c>
      <c r="B38" s="39" t="s">
        <v>5</v>
      </c>
      <c r="C38" s="40"/>
      <c r="D38" s="15"/>
      <c r="E38" s="16"/>
      <c r="F38" s="17"/>
      <c r="G38" s="6"/>
      <c r="H38" s="6"/>
      <c r="I38" s="18"/>
      <c r="J38" s="19"/>
    </row>
    <row r="39" spans="1:10" ht="40.200000000000003" thickBot="1" x14ac:dyDescent="0.3">
      <c r="A39" s="116" t="s">
        <v>27</v>
      </c>
      <c r="B39" s="117"/>
      <c r="C39" s="117"/>
      <c r="D39" s="117"/>
      <c r="E39" s="118"/>
      <c r="F39" s="20" t="s">
        <v>6</v>
      </c>
      <c r="G39" s="23" t="s">
        <v>7</v>
      </c>
      <c r="H39" s="121"/>
      <c r="I39" s="122"/>
      <c r="J39" s="123"/>
    </row>
    <row r="40" spans="1:10" ht="40.200000000000003" thickBot="1" x14ac:dyDescent="0.35">
      <c r="A40" s="124">
        <v>2108</v>
      </c>
      <c r="B40" s="124">
        <v>10191</v>
      </c>
      <c r="C40" s="141" t="s">
        <v>12</v>
      </c>
      <c r="D40" s="132" t="s">
        <v>27</v>
      </c>
      <c r="E40" s="132"/>
      <c r="F40" s="25"/>
      <c r="G40" s="26" t="s">
        <v>9</v>
      </c>
      <c r="H40" s="126"/>
      <c r="I40" s="127"/>
      <c r="J40" s="128"/>
    </row>
    <row r="41" spans="1:10" ht="40.200000000000003" thickBot="1" x14ac:dyDescent="0.35">
      <c r="A41" s="125"/>
      <c r="B41" s="125"/>
      <c r="C41" s="142"/>
      <c r="D41" s="133"/>
      <c r="E41" s="133"/>
      <c r="F41" s="27"/>
      <c r="G41" s="28" t="s">
        <v>10</v>
      </c>
      <c r="H41" s="129">
        <f>H40*B40</f>
        <v>0</v>
      </c>
      <c r="I41" s="130"/>
      <c r="J41" s="131"/>
    </row>
    <row r="42" spans="1:10" ht="14.4" thickBot="1" x14ac:dyDescent="0.35">
      <c r="A42" s="43"/>
      <c r="B42" s="44"/>
      <c r="C42" s="45"/>
      <c r="D42" s="46"/>
      <c r="E42" s="47"/>
      <c r="F42" s="45"/>
      <c r="G42" s="48"/>
      <c r="H42" s="49"/>
      <c r="I42" s="50"/>
      <c r="J42" s="51"/>
    </row>
    <row r="43" spans="1:10" ht="21.6" thickBot="1" x14ac:dyDescent="0.35">
      <c r="A43" s="134" t="s">
        <v>36</v>
      </c>
      <c r="B43" s="135"/>
      <c r="C43" s="135"/>
      <c r="D43" s="135"/>
      <c r="E43" s="135"/>
      <c r="F43" s="135"/>
      <c r="G43" s="136"/>
      <c r="H43" s="137">
        <f>H41</f>
        <v>0</v>
      </c>
      <c r="I43" s="138"/>
      <c r="J43" s="139"/>
    </row>
    <row r="44" spans="1:10" s="59" customFormat="1" ht="15" customHeight="1" x14ac:dyDescent="0.3">
      <c r="A44" s="55"/>
      <c r="B44" s="55"/>
      <c r="C44" s="55"/>
      <c r="D44" s="55"/>
      <c r="E44" s="55"/>
      <c r="F44" s="55"/>
      <c r="G44" s="55"/>
      <c r="H44" s="56"/>
      <c r="I44" s="56"/>
      <c r="J44" s="56"/>
    </row>
    <row r="46" spans="1:10" s="52" customFormat="1" ht="21.6" thickBot="1" x14ac:dyDescent="0.35">
      <c r="A46" s="109" t="s">
        <v>97</v>
      </c>
      <c r="B46" s="110"/>
      <c r="C46" s="110"/>
      <c r="D46" s="110"/>
      <c r="E46" s="110"/>
      <c r="F46" s="110"/>
      <c r="G46" s="110"/>
      <c r="H46" s="110"/>
      <c r="I46" s="110"/>
      <c r="J46" s="111"/>
    </row>
    <row r="47" spans="1:10" ht="27" thickBot="1" x14ac:dyDescent="0.35">
      <c r="A47" s="89" t="s">
        <v>56</v>
      </c>
      <c r="B47" s="90"/>
      <c r="C47" s="90"/>
      <c r="D47" s="91"/>
      <c r="E47" s="41" t="s">
        <v>30</v>
      </c>
      <c r="F47" s="36" t="s">
        <v>8</v>
      </c>
      <c r="G47" s="37"/>
      <c r="H47" s="33" t="s">
        <v>17</v>
      </c>
      <c r="I47" s="21"/>
      <c r="J47" s="38"/>
    </row>
    <row r="48" spans="1:10" ht="95.25" customHeight="1" thickBot="1" x14ac:dyDescent="0.35">
      <c r="A48" s="89" t="s">
        <v>19</v>
      </c>
      <c r="B48" s="90"/>
      <c r="C48" s="90"/>
      <c r="D48" s="91"/>
      <c r="E48" s="63" t="s">
        <v>102</v>
      </c>
      <c r="F48" s="36" t="s">
        <v>8</v>
      </c>
      <c r="G48" s="37"/>
      <c r="H48" s="33" t="s">
        <v>17</v>
      </c>
      <c r="I48" s="21"/>
      <c r="J48" s="38"/>
    </row>
    <row r="49" spans="1:10" ht="27" thickBot="1" x14ac:dyDescent="0.35">
      <c r="A49" s="89" t="s">
        <v>118</v>
      </c>
      <c r="B49" s="90"/>
      <c r="C49" s="90"/>
      <c r="D49" s="91"/>
      <c r="E49" s="41" t="s">
        <v>33</v>
      </c>
      <c r="F49" s="36" t="s">
        <v>8</v>
      </c>
      <c r="G49" s="37"/>
      <c r="H49" s="33" t="s">
        <v>17</v>
      </c>
      <c r="I49" s="21"/>
      <c r="J49" s="38"/>
    </row>
    <row r="50" spans="1:10" ht="57.6" customHeight="1" thickBot="1" x14ac:dyDescent="0.35">
      <c r="A50" s="89" t="s">
        <v>29</v>
      </c>
      <c r="B50" s="90"/>
      <c r="C50" s="90"/>
      <c r="D50" s="91"/>
      <c r="E50" s="41" t="s">
        <v>104</v>
      </c>
      <c r="F50" s="36" t="s">
        <v>8</v>
      </c>
      <c r="G50" s="37"/>
      <c r="H50" s="33" t="s">
        <v>17</v>
      </c>
      <c r="I50" s="21"/>
      <c r="J50" s="38"/>
    </row>
    <row r="51" spans="1:10" ht="27" thickBot="1" x14ac:dyDescent="0.35">
      <c r="A51" s="89" t="s">
        <v>23</v>
      </c>
      <c r="B51" s="90"/>
      <c r="C51" s="90"/>
      <c r="D51" s="91"/>
      <c r="E51" s="41" t="s">
        <v>32</v>
      </c>
      <c r="F51" s="36" t="s">
        <v>8</v>
      </c>
      <c r="G51" s="37"/>
      <c r="H51" s="33" t="s">
        <v>17</v>
      </c>
      <c r="I51" s="21"/>
      <c r="J51" s="38"/>
    </row>
    <row r="52" spans="1:10" ht="14.4" thickBot="1" x14ac:dyDescent="0.35">
      <c r="A52" s="32"/>
      <c r="B52" s="7"/>
      <c r="C52" s="7"/>
      <c r="D52" s="7"/>
      <c r="E52" s="7"/>
      <c r="F52" s="8"/>
      <c r="G52" s="7"/>
      <c r="H52" s="7"/>
      <c r="I52" s="7"/>
      <c r="J52" s="9"/>
    </row>
    <row r="53" spans="1:10" ht="14.4" thickBot="1" x14ac:dyDescent="0.35">
      <c r="A53" s="112" t="s">
        <v>2</v>
      </c>
      <c r="B53" s="112"/>
      <c r="C53" s="11" t="s">
        <v>3</v>
      </c>
      <c r="D53" s="113"/>
      <c r="E53" s="114"/>
      <c r="F53" s="114"/>
      <c r="G53" s="114"/>
      <c r="H53" s="114"/>
      <c r="I53" s="114"/>
      <c r="J53" s="115"/>
    </row>
    <row r="54" spans="1:10" ht="14.4" thickBot="1" x14ac:dyDescent="0.35">
      <c r="A54" s="39" t="s">
        <v>4</v>
      </c>
      <c r="B54" s="39" t="s">
        <v>5</v>
      </c>
      <c r="C54" s="40"/>
      <c r="D54" s="15"/>
      <c r="E54" s="16"/>
      <c r="F54" s="17"/>
      <c r="G54" s="6"/>
      <c r="H54" s="6"/>
      <c r="I54" s="18"/>
      <c r="J54" s="19" t="s">
        <v>93</v>
      </c>
    </row>
    <row r="55" spans="1:10" ht="40.200000000000003" thickBot="1" x14ac:dyDescent="0.3">
      <c r="A55" s="116" t="s">
        <v>34</v>
      </c>
      <c r="B55" s="117"/>
      <c r="C55" s="117"/>
      <c r="D55" s="117"/>
      <c r="E55" s="118"/>
      <c r="F55" s="20" t="s">
        <v>6</v>
      </c>
      <c r="G55" s="23" t="s">
        <v>7</v>
      </c>
      <c r="H55" s="121"/>
      <c r="I55" s="122"/>
      <c r="J55" s="123"/>
    </row>
    <row r="56" spans="1:10" ht="40.200000000000003" thickBot="1" x14ac:dyDescent="0.35">
      <c r="A56" s="124">
        <v>350</v>
      </c>
      <c r="B56" s="124">
        <v>15467</v>
      </c>
      <c r="C56" s="141" t="s">
        <v>11</v>
      </c>
      <c r="D56" s="132" t="s">
        <v>34</v>
      </c>
      <c r="E56" s="132"/>
      <c r="F56" s="25"/>
      <c r="G56" s="26" t="s">
        <v>9</v>
      </c>
      <c r="H56" s="126"/>
      <c r="I56" s="127"/>
      <c r="J56" s="128"/>
    </row>
    <row r="57" spans="1:10" ht="40.200000000000003" thickBot="1" x14ac:dyDescent="0.35">
      <c r="A57" s="125"/>
      <c r="B57" s="125"/>
      <c r="C57" s="142"/>
      <c r="D57" s="133"/>
      <c r="E57" s="133"/>
      <c r="F57" s="27"/>
      <c r="G57" s="28" t="s">
        <v>10</v>
      </c>
      <c r="H57" s="129">
        <f>H56*B56</f>
        <v>0</v>
      </c>
      <c r="I57" s="130"/>
      <c r="J57" s="131"/>
    </row>
    <row r="58" spans="1:10" ht="14.4" thickBot="1" x14ac:dyDescent="0.35">
      <c r="A58" s="43"/>
      <c r="B58" s="44"/>
      <c r="C58" s="45"/>
      <c r="D58" s="46"/>
      <c r="E58" s="47"/>
      <c r="F58" s="45"/>
      <c r="G58" s="48"/>
      <c r="H58" s="49"/>
      <c r="I58" s="50"/>
      <c r="J58" s="51"/>
    </row>
    <row r="59" spans="1:10" ht="21.6" thickBot="1" x14ac:dyDescent="0.35">
      <c r="A59" s="134" t="s">
        <v>35</v>
      </c>
      <c r="B59" s="135"/>
      <c r="C59" s="135"/>
      <c r="D59" s="135"/>
      <c r="E59" s="135"/>
      <c r="F59" s="135"/>
      <c r="G59" s="136"/>
      <c r="H59" s="137">
        <f>H57</f>
        <v>0</v>
      </c>
      <c r="I59" s="138"/>
      <c r="J59" s="139"/>
    </row>
    <row r="60" spans="1:10" s="59" customFormat="1" ht="15.75" customHeight="1" x14ac:dyDescent="0.3">
      <c r="A60" s="55"/>
      <c r="B60" s="55"/>
      <c r="C60" s="55"/>
      <c r="D60" s="55"/>
      <c r="E60" s="55"/>
      <c r="F60" s="55"/>
      <c r="G60" s="55"/>
      <c r="H60" s="56"/>
      <c r="I60" s="56"/>
      <c r="J60" s="56"/>
    </row>
    <row r="62" spans="1:10" s="53" customFormat="1" ht="21.6" thickBot="1" x14ac:dyDescent="0.35">
      <c r="A62" s="109" t="s">
        <v>98</v>
      </c>
      <c r="B62" s="110"/>
      <c r="C62" s="110"/>
      <c r="D62" s="110"/>
      <c r="E62" s="110"/>
      <c r="F62" s="110"/>
      <c r="G62" s="110"/>
      <c r="H62" s="110"/>
      <c r="I62" s="110"/>
      <c r="J62" s="111"/>
    </row>
    <row r="63" spans="1:10" s="5" customFormat="1" ht="27" thickBot="1" x14ac:dyDescent="0.35">
      <c r="A63" s="89" t="s">
        <v>37</v>
      </c>
      <c r="B63" s="90"/>
      <c r="C63" s="90"/>
      <c r="D63" s="91"/>
      <c r="E63" s="41" t="s">
        <v>38</v>
      </c>
      <c r="F63" s="36" t="s">
        <v>8</v>
      </c>
      <c r="G63" s="37"/>
      <c r="H63" s="33" t="s">
        <v>17</v>
      </c>
      <c r="I63" s="21"/>
      <c r="J63" s="38"/>
    </row>
    <row r="64" spans="1:10" s="5" customFormat="1" ht="27" thickBot="1" x14ac:dyDescent="0.35">
      <c r="A64" s="89" t="s">
        <v>40</v>
      </c>
      <c r="B64" s="90"/>
      <c r="C64" s="90"/>
      <c r="D64" s="91"/>
      <c r="E64" s="41" t="s">
        <v>41</v>
      </c>
      <c r="F64" s="36" t="s">
        <v>8</v>
      </c>
      <c r="G64" s="37"/>
      <c r="H64" s="33" t="s">
        <v>17</v>
      </c>
      <c r="I64" s="21"/>
      <c r="J64" s="38"/>
    </row>
    <row r="65" spans="1:11" s="5" customFormat="1" ht="113.55" customHeight="1" thickBot="1" x14ac:dyDescent="0.35">
      <c r="A65" s="89" t="s">
        <v>19</v>
      </c>
      <c r="B65" s="90"/>
      <c r="C65" s="90"/>
      <c r="D65" s="91"/>
      <c r="E65" s="41" t="s">
        <v>105</v>
      </c>
      <c r="F65" s="36" t="s">
        <v>8</v>
      </c>
      <c r="G65" s="37"/>
      <c r="H65" s="33" t="s">
        <v>17</v>
      </c>
      <c r="I65" s="21"/>
      <c r="J65" s="38"/>
    </row>
    <row r="66" spans="1:11" s="5" customFormat="1" ht="45.75" customHeight="1" thickBot="1" x14ac:dyDescent="0.35">
      <c r="A66" s="89" t="s">
        <v>44</v>
      </c>
      <c r="B66" s="90"/>
      <c r="C66" s="90"/>
      <c r="D66" s="91"/>
      <c r="E66" s="41" t="s">
        <v>111</v>
      </c>
      <c r="F66" s="36" t="s">
        <v>8</v>
      </c>
      <c r="G66" s="37"/>
      <c r="H66" s="33" t="s">
        <v>17</v>
      </c>
      <c r="I66" s="21"/>
      <c r="J66" s="38"/>
    </row>
    <row r="67" spans="1:11" s="5" customFormat="1" ht="27" thickBot="1" x14ac:dyDescent="0.35">
      <c r="A67" s="89" t="s">
        <v>42</v>
      </c>
      <c r="B67" s="90"/>
      <c r="C67" s="90"/>
      <c r="D67" s="91"/>
      <c r="E67" s="41" t="s">
        <v>43</v>
      </c>
      <c r="F67" s="36" t="s">
        <v>8</v>
      </c>
      <c r="G67" s="37"/>
      <c r="H67" s="33" t="s">
        <v>17</v>
      </c>
      <c r="I67" s="21"/>
      <c r="J67" s="38"/>
    </row>
    <row r="68" spans="1:11" s="5" customFormat="1" ht="27" thickBot="1" x14ac:dyDescent="0.35">
      <c r="A68" s="89" t="s">
        <v>118</v>
      </c>
      <c r="B68" s="90"/>
      <c r="C68" s="90"/>
      <c r="D68" s="91"/>
      <c r="E68" s="41" t="s">
        <v>128</v>
      </c>
      <c r="F68" s="36" t="s">
        <v>8</v>
      </c>
      <c r="G68" s="37"/>
      <c r="H68" s="33" t="s">
        <v>17</v>
      </c>
      <c r="I68" s="21"/>
      <c r="J68" s="38"/>
    </row>
    <row r="69" spans="1:11" s="5" customFormat="1" ht="27" thickBot="1" x14ac:dyDescent="0.35">
      <c r="A69" s="89" t="s">
        <v>22</v>
      </c>
      <c r="B69" s="90"/>
      <c r="C69" s="90"/>
      <c r="D69" s="91"/>
      <c r="E69" s="63" t="s">
        <v>110</v>
      </c>
      <c r="F69" s="36" t="s">
        <v>8</v>
      </c>
      <c r="G69" s="37"/>
      <c r="H69" s="33" t="s">
        <v>17</v>
      </c>
      <c r="I69" s="21"/>
      <c r="J69" s="38"/>
    </row>
    <row r="70" spans="1:11" s="5" customFormat="1" ht="50.1" customHeight="1" thickBot="1" x14ac:dyDescent="0.35">
      <c r="A70" s="89" t="s">
        <v>45</v>
      </c>
      <c r="B70" s="90"/>
      <c r="C70" s="90"/>
      <c r="D70" s="91"/>
      <c r="E70" s="41" t="s">
        <v>46</v>
      </c>
      <c r="F70" s="36" t="s">
        <v>8</v>
      </c>
      <c r="G70" s="37"/>
      <c r="H70" s="33" t="s">
        <v>17</v>
      </c>
      <c r="I70" s="21"/>
      <c r="J70" s="38"/>
    </row>
    <row r="71" spans="1:11" s="10" customFormat="1" thickBot="1" x14ac:dyDescent="0.35">
      <c r="A71" s="32"/>
      <c r="B71" s="7"/>
      <c r="C71" s="7"/>
      <c r="D71" s="7"/>
      <c r="E71" s="7"/>
      <c r="F71" s="8"/>
      <c r="G71" s="7"/>
      <c r="H71" s="7"/>
      <c r="I71" s="7"/>
      <c r="J71" s="9"/>
    </row>
    <row r="72" spans="1:11" s="12" customFormat="1" ht="14.4" thickBot="1" x14ac:dyDescent="0.35">
      <c r="A72" s="112" t="s">
        <v>2</v>
      </c>
      <c r="B72" s="112"/>
      <c r="C72" s="11" t="s">
        <v>3</v>
      </c>
      <c r="D72" s="113"/>
      <c r="E72" s="114"/>
      <c r="F72" s="114"/>
      <c r="G72" s="114"/>
      <c r="H72" s="114"/>
      <c r="I72" s="114"/>
      <c r="J72" s="115"/>
    </row>
    <row r="73" spans="1:11" s="12" customFormat="1" ht="14.4" thickBot="1" x14ac:dyDescent="0.35">
      <c r="A73" s="39" t="s">
        <v>4</v>
      </c>
      <c r="B73" s="39" t="s">
        <v>5</v>
      </c>
      <c r="C73" s="40"/>
      <c r="D73" s="15"/>
      <c r="E73" s="16"/>
      <c r="F73" s="17"/>
      <c r="G73" s="6"/>
      <c r="H73" s="6"/>
      <c r="I73" s="18"/>
      <c r="J73" s="19"/>
    </row>
    <row r="74" spans="1:11" s="5" customFormat="1" ht="40.200000000000003" thickBot="1" x14ac:dyDescent="0.3">
      <c r="A74" s="116" t="s">
        <v>47</v>
      </c>
      <c r="B74" s="117"/>
      <c r="C74" s="117"/>
      <c r="D74" s="117"/>
      <c r="E74" s="118"/>
      <c r="F74" s="20" t="s">
        <v>6</v>
      </c>
      <c r="G74" s="23" t="s">
        <v>7</v>
      </c>
      <c r="H74" s="121"/>
      <c r="I74" s="122"/>
      <c r="J74" s="123"/>
    </row>
    <row r="75" spans="1:11" s="22" customFormat="1" ht="40.200000000000003" thickBot="1" x14ac:dyDescent="0.35">
      <c r="A75" s="124">
        <v>260</v>
      </c>
      <c r="B75" s="124">
        <v>3306</v>
      </c>
      <c r="C75" s="141" t="s">
        <v>84</v>
      </c>
      <c r="D75" s="132" t="s">
        <v>47</v>
      </c>
      <c r="E75" s="132"/>
      <c r="F75" s="25"/>
      <c r="G75" s="26" t="s">
        <v>9</v>
      </c>
      <c r="H75" s="126"/>
      <c r="I75" s="127"/>
      <c r="J75" s="128"/>
    </row>
    <row r="76" spans="1:11" ht="40.200000000000003" thickBot="1" x14ac:dyDescent="0.35">
      <c r="A76" s="125"/>
      <c r="B76" s="125"/>
      <c r="C76" s="142"/>
      <c r="D76" s="133"/>
      <c r="E76" s="133"/>
      <c r="F76" s="27"/>
      <c r="G76" s="28" t="s">
        <v>10</v>
      </c>
      <c r="H76" s="129">
        <f>H75*B75</f>
        <v>0</v>
      </c>
      <c r="I76" s="130"/>
      <c r="J76" s="131"/>
    </row>
    <row r="77" spans="1:11" s="42" customFormat="1" ht="14.4" thickBot="1" x14ac:dyDescent="0.35">
      <c r="A77" s="43"/>
      <c r="B77" s="44"/>
      <c r="C77" s="45"/>
      <c r="D77" s="46"/>
      <c r="E77" s="47"/>
      <c r="F77" s="45"/>
      <c r="G77" s="48"/>
      <c r="H77" s="49"/>
      <c r="I77" s="50"/>
      <c r="J77" s="51"/>
    </row>
    <row r="78" spans="1:11" s="29" customFormat="1" ht="21" customHeight="1" thickBot="1" x14ac:dyDescent="0.35">
      <c r="A78" s="134" t="s">
        <v>48</v>
      </c>
      <c r="B78" s="135"/>
      <c r="C78" s="135"/>
      <c r="D78" s="135"/>
      <c r="E78" s="135"/>
      <c r="F78" s="135"/>
      <c r="G78" s="136"/>
      <c r="H78" s="137">
        <f>H76</f>
        <v>0</v>
      </c>
      <c r="I78" s="138"/>
      <c r="J78" s="139"/>
      <c r="K78" s="34">
        <f>SUM(C75)</f>
        <v>0</v>
      </c>
    </row>
    <row r="79" spans="1:11" s="59" customFormat="1" ht="15.75" customHeight="1" x14ac:dyDescent="0.3">
      <c r="A79" s="55"/>
      <c r="B79" s="55"/>
      <c r="C79" s="55"/>
      <c r="D79" s="55"/>
      <c r="E79" s="55"/>
      <c r="F79" s="55"/>
      <c r="G79" s="55"/>
      <c r="H79" s="56"/>
      <c r="I79" s="56"/>
      <c r="J79" s="56"/>
    </row>
    <row r="81" spans="1:10" s="52" customFormat="1" ht="21.6" thickBot="1" x14ac:dyDescent="0.35">
      <c r="A81" s="109" t="s">
        <v>99</v>
      </c>
      <c r="B81" s="110"/>
      <c r="C81" s="110"/>
      <c r="D81" s="110"/>
      <c r="E81" s="110"/>
      <c r="F81" s="110"/>
      <c r="G81" s="110"/>
      <c r="H81" s="110"/>
      <c r="I81" s="110"/>
      <c r="J81" s="111"/>
    </row>
    <row r="82" spans="1:10" s="5" customFormat="1" ht="27" thickBot="1" x14ac:dyDescent="0.35">
      <c r="A82" s="89" t="s">
        <v>37</v>
      </c>
      <c r="B82" s="90"/>
      <c r="C82" s="90"/>
      <c r="D82" s="91"/>
      <c r="E82" s="41" t="s">
        <v>38</v>
      </c>
      <c r="F82" s="36" t="s">
        <v>8</v>
      </c>
      <c r="G82" s="37"/>
      <c r="H82" s="33" t="s">
        <v>17</v>
      </c>
      <c r="I82" s="21"/>
      <c r="J82" s="38"/>
    </row>
    <row r="83" spans="1:10" s="5" customFormat="1" ht="27" thickBot="1" x14ac:dyDescent="0.35">
      <c r="A83" s="89" t="s">
        <v>40</v>
      </c>
      <c r="B83" s="90"/>
      <c r="C83" s="90"/>
      <c r="D83" s="91"/>
      <c r="E83" s="41" t="s">
        <v>49</v>
      </c>
      <c r="F83" s="36" t="s">
        <v>8</v>
      </c>
      <c r="G83" s="37"/>
      <c r="H83" s="33" t="s">
        <v>17</v>
      </c>
      <c r="I83" s="21"/>
      <c r="J83" s="38"/>
    </row>
    <row r="84" spans="1:10" s="5" customFormat="1" ht="114" customHeight="1" thickBot="1" x14ac:dyDescent="0.35">
      <c r="A84" s="89" t="s">
        <v>19</v>
      </c>
      <c r="B84" s="90"/>
      <c r="C84" s="90"/>
      <c r="D84" s="91"/>
      <c r="E84" s="54" t="s">
        <v>107</v>
      </c>
      <c r="F84" s="36" t="s">
        <v>8</v>
      </c>
      <c r="G84" s="37"/>
      <c r="H84" s="33" t="s">
        <v>17</v>
      </c>
      <c r="I84" s="21"/>
      <c r="J84" s="38"/>
    </row>
    <row r="85" spans="1:10" s="5" customFormat="1" ht="27" thickBot="1" x14ac:dyDescent="0.35">
      <c r="A85" s="89" t="s">
        <v>44</v>
      </c>
      <c r="B85" s="90"/>
      <c r="C85" s="90"/>
      <c r="D85" s="91"/>
      <c r="E85" s="41" t="s">
        <v>51</v>
      </c>
      <c r="F85" s="36" t="s">
        <v>8</v>
      </c>
      <c r="G85" s="37"/>
      <c r="H85" s="33" t="s">
        <v>17</v>
      </c>
      <c r="I85" s="21"/>
      <c r="J85" s="38"/>
    </row>
    <row r="86" spans="1:10" s="5" customFormat="1" ht="27" thickBot="1" x14ac:dyDescent="0.35">
      <c r="A86" s="89" t="s">
        <v>42</v>
      </c>
      <c r="B86" s="90"/>
      <c r="C86" s="90"/>
      <c r="D86" s="91"/>
      <c r="E86" s="41" t="s">
        <v>50</v>
      </c>
      <c r="F86" s="36" t="s">
        <v>8</v>
      </c>
      <c r="G86" s="37"/>
      <c r="H86" s="33" t="s">
        <v>17</v>
      </c>
      <c r="I86" s="21"/>
      <c r="J86" s="38"/>
    </row>
    <row r="87" spans="1:10" s="5" customFormat="1" ht="27" thickBot="1" x14ac:dyDescent="0.35">
      <c r="A87" s="89" t="s">
        <v>118</v>
      </c>
      <c r="B87" s="90"/>
      <c r="C87" s="90"/>
      <c r="D87" s="91"/>
      <c r="E87" s="41" t="s">
        <v>128</v>
      </c>
      <c r="F87" s="36" t="s">
        <v>8</v>
      </c>
      <c r="G87" s="37"/>
      <c r="H87" s="33" t="s">
        <v>17</v>
      </c>
      <c r="I87" s="21"/>
      <c r="J87" s="38"/>
    </row>
    <row r="88" spans="1:10" s="5" customFormat="1" ht="63.6" customHeight="1" thickBot="1" x14ac:dyDescent="0.35">
      <c r="A88" s="89" t="s">
        <v>45</v>
      </c>
      <c r="B88" s="90"/>
      <c r="C88" s="90"/>
      <c r="D88" s="91"/>
      <c r="E88" s="41" t="s">
        <v>117</v>
      </c>
      <c r="F88" s="36" t="s">
        <v>8</v>
      </c>
      <c r="G88" s="37"/>
      <c r="H88" s="33" t="s">
        <v>17</v>
      </c>
      <c r="I88" s="21"/>
      <c r="J88" s="38"/>
    </row>
    <row r="89" spans="1:10" ht="14.4" thickBot="1" x14ac:dyDescent="0.35">
      <c r="A89" s="32"/>
      <c r="B89" s="7"/>
      <c r="C89" s="7"/>
      <c r="D89" s="7"/>
      <c r="E89" s="7"/>
      <c r="F89" s="8"/>
      <c r="G89" s="7"/>
      <c r="H89" s="7"/>
      <c r="I89" s="7"/>
      <c r="J89" s="9"/>
    </row>
    <row r="90" spans="1:10" ht="14.4" thickBot="1" x14ac:dyDescent="0.35">
      <c r="A90" s="112" t="s">
        <v>2</v>
      </c>
      <c r="B90" s="112"/>
      <c r="C90" s="11" t="s">
        <v>3</v>
      </c>
      <c r="D90" s="113"/>
      <c r="E90" s="114"/>
      <c r="F90" s="114"/>
      <c r="G90" s="114"/>
      <c r="H90" s="114"/>
      <c r="I90" s="114"/>
      <c r="J90" s="115"/>
    </row>
    <row r="91" spans="1:10" ht="14.4" thickBot="1" x14ac:dyDescent="0.35">
      <c r="A91" s="39" t="s">
        <v>4</v>
      </c>
      <c r="B91" s="39" t="s">
        <v>5</v>
      </c>
      <c r="C91" s="40"/>
      <c r="D91" s="15"/>
      <c r="E91" s="16"/>
      <c r="F91" s="17"/>
      <c r="G91" s="6"/>
      <c r="H91" s="6"/>
      <c r="I91" s="18"/>
      <c r="J91" s="19"/>
    </row>
    <row r="92" spans="1:10" ht="40.200000000000003" thickBot="1" x14ac:dyDescent="0.3">
      <c r="A92" s="116" t="s">
        <v>71</v>
      </c>
      <c r="B92" s="117"/>
      <c r="C92" s="117"/>
      <c r="D92" s="117"/>
      <c r="E92" s="118"/>
      <c r="F92" s="20" t="s">
        <v>6</v>
      </c>
      <c r="G92" s="23" t="s">
        <v>7</v>
      </c>
      <c r="H92" s="121"/>
      <c r="I92" s="122"/>
      <c r="J92" s="123"/>
    </row>
    <row r="93" spans="1:10" ht="40.200000000000003" thickBot="1" x14ac:dyDescent="0.35">
      <c r="A93" s="124">
        <v>2135</v>
      </c>
      <c r="B93" s="124">
        <v>27806</v>
      </c>
      <c r="C93" s="141" t="s">
        <v>85</v>
      </c>
      <c r="D93" s="132" t="s">
        <v>54</v>
      </c>
      <c r="E93" s="132"/>
      <c r="F93" s="25"/>
      <c r="G93" s="26" t="s">
        <v>9</v>
      </c>
      <c r="H93" s="126"/>
      <c r="I93" s="127"/>
      <c r="J93" s="128"/>
    </row>
    <row r="94" spans="1:10" ht="40.200000000000003" thickBot="1" x14ac:dyDescent="0.35">
      <c r="A94" s="125"/>
      <c r="B94" s="125"/>
      <c r="C94" s="142"/>
      <c r="D94" s="133"/>
      <c r="E94" s="133"/>
      <c r="F94" s="27"/>
      <c r="G94" s="28" t="s">
        <v>10</v>
      </c>
      <c r="H94" s="129">
        <f>H93*B93</f>
        <v>0</v>
      </c>
      <c r="I94" s="130"/>
      <c r="J94" s="131"/>
    </row>
    <row r="95" spans="1:10" ht="14.4" thickBot="1" x14ac:dyDescent="0.35">
      <c r="A95" s="43"/>
      <c r="B95" s="44"/>
      <c r="C95" s="45"/>
      <c r="D95" s="46"/>
      <c r="E95" s="47"/>
      <c r="F95" s="45"/>
      <c r="G95" s="48"/>
      <c r="H95" s="49"/>
      <c r="I95" s="50"/>
      <c r="J95" s="51"/>
    </row>
    <row r="96" spans="1:10" ht="21.6" thickBot="1" x14ac:dyDescent="0.35">
      <c r="A96" s="134" t="s">
        <v>69</v>
      </c>
      <c r="B96" s="135"/>
      <c r="C96" s="135"/>
      <c r="D96" s="135"/>
      <c r="E96" s="135"/>
      <c r="F96" s="135"/>
      <c r="G96" s="136"/>
      <c r="H96" s="137">
        <f>H94</f>
        <v>0</v>
      </c>
      <c r="I96" s="138"/>
      <c r="J96" s="139"/>
    </row>
    <row r="97" spans="1:10" s="59" customFormat="1" ht="15.75" customHeight="1" x14ac:dyDescent="0.3">
      <c r="A97" s="55"/>
      <c r="B97" s="55"/>
      <c r="C97" s="55"/>
      <c r="D97" s="55"/>
      <c r="E97" s="55"/>
      <c r="F97" s="55"/>
      <c r="G97" s="55"/>
      <c r="H97" s="56"/>
      <c r="I97" s="56"/>
      <c r="J97" s="56"/>
    </row>
    <row r="98" spans="1:10" s="59" customFormat="1" ht="17.25" customHeight="1" x14ac:dyDescent="0.3">
      <c r="A98" s="55"/>
      <c r="B98" s="55"/>
      <c r="C98" s="55"/>
      <c r="D98" s="55"/>
      <c r="E98" s="55"/>
      <c r="F98" s="55"/>
      <c r="G98" s="55"/>
      <c r="H98" s="56"/>
      <c r="I98" s="56"/>
      <c r="J98" s="56"/>
    </row>
    <row r="99" spans="1:10" s="52" customFormat="1" ht="21.6" thickBot="1" x14ac:dyDescent="0.35">
      <c r="A99" s="109" t="s">
        <v>100</v>
      </c>
      <c r="B99" s="110"/>
      <c r="C99" s="110"/>
      <c r="D99" s="110"/>
      <c r="E99" s="110"/>
      <c r="F99" s="110"/>
      <c r="G99" s="110"/>
      <c r="H99" s="110"/>
      <c r="I99" s="110"/>
      <c r="J99" s="111"/>
    </row>
    <row r="100" spans="1:10" s="5" customFormat="1" ht="27" thickBot="1" x14ac:dyDescent="0.35">
      <c r="A100" s="89" t="s">
        <v>37</v>
      </c>
      <c r="B100" s="90"/>
      <c r="C100" s="90"/>
      <c r="D100" s="91"/>
      <c r="E100" s="41" t="s">
        <v>38</v>
      </c>
      <c r="F100" s="36" t="s">
        <v>8</v>
      </c>
      <c r="G100" s="37"/>
      <c r="H100" s="33" t="s">
        <v>17</v>
      </c>
      <c r="I100" s="21"/>
      <c r="J100" s="38"/>
    </row>
    <row r="101" spans="1:10" s="5" customFormat="1" ht="27" thickBot="1" x14ac:dyDescent="0.35">
      <c r="A101" s="89" t="s">
        <v>40</v>
      </c>
      <c r="B101" s="90"/>
      <c r="C101" s="90"/>
      <c r="D101" s="91"/>
      <c r="E101" s="41" t="s">
        <v>49</v>
      </c>
      <c r="F101" s="36" t="s">
        <v>8</v>
      </c>
      <c r="G101" s="37"/>
      <c r="H101" s="33" t="s">
        <v>17</v>
      </c>
      <c r="I101" s="21"/>
      <c r="J101" s="38"/>
    </row>
    <row r="102" spans="1:10" s="5" customFormat="1" ht="106.8" customHeight="1" thickBot="1" x14ac:dyDescent="0.35">
      <c r="A102" s="89" t="s">
        <v>19</v>
      </c>
      <c r="B102" s="90"/>
      <c r="C102" s="90"/>
      <c r="D102" s="91"/>
      <c r="E102" s="54" t="s">
        <v>106</v>
      </c>
      <c r="F102" s="36" t="s">
        <v>8</v>
      </c>
      <c r="G102" s="37"/>
      <c r="H102" s="33" t="s">
        <v>17</v>
      </c>
      <c r="I102" s="21"/>
      <c r="J102" s="38"/>
    </row>
    <row r="103" spans="1:10" s="5" customFormat="1" ht="27" thickBot="1" x14ac:dyDescent="0.35">
      <c r="A103" s="89" t="s">
        <v>44</v>
      </c>
      <c r="B103" s="90"/>
      <c r="C103" s="90"/>
      <c r="D103" s="91"/>
      <c r="E103" s="41" t="s">
        <v>51</v>
      </c>
      <c r="F103" s="36" t="s">
        <v>8</v>
      </c>
      <c r="G103" s="37"/>
      <c r="H103" s="33" t="s">
        <v>17</v>
      </c>
      <c r="I103" s="21"/>
      <c r="J103" s="38"/>
    </row>
    <row r="104" spans="1:10" s="5" customFormat="1" ht="27" thickBot="1" x14ac:dyDescent="0.35">
      <c r="A104" s="89" t="s">
        <v>42</v>
      </c>
      <c r="B104" s="90"/>
      <c r="C104" s="90"/>
      <c r="D104" s="91"/>
      <c r="E104" s="63" t="s">
        <v>74</v>
      </c>
      <c r="F104" s="36" t="s">
        <v>8</v>
      </c>
      <c r="G104" s="37"/>
      <c r="H104" s="33" t="s">
        <v>17</v>
      </c>
      <c r="I104" s="21"/>
      <c r="J104" s="38"/>
    </row>
    <row r="105" spans="1:10" s="5" customFormat="1" ht="27" thickBot="1" x14ac:dyDescent="0.35">
      <c r="A105" s="89" t="s">
        <v>118</v>
      </c>
      <c r="B105" s="90"/>
      <c r="C105" s="90"/>
      <c r="D105" s="91"/>
      <c r="E105" s="41" t="s">
        <v>128</v>
      </c>
      <c r="F105" s="36" t="s">
        <v>8</v>
      </c>
      <c r="G105" s="37"/>
      <c r="H105" s="33" t="s">
        <v>17</v>
      </c>
      <c r="I105" s="21"/>
      <c r="J105" s="38"/>
    </row>
    <row r="106" spans="1:10" s="5" customFormat="1" ht="63.6" customHeight="1" thickBot="1" x14ac:dyDescent="0.35">
      <c r="A106" s="89" t="s">
        <v>45</v>
      </c>
      <c r="B106" s="90"/>
      <c r="C106" s="90"/>
      <c r="D106" s="91"/>
      <c r="E106" s="41" t="s">
        <v>117</v>
      </c>
      <c r="F106" s="36" t="s">
        <v>8</v>
      </c>
      <c r="G106" s="37"/>
      <c r="H106" s="33" t="s">
        <v>17</v>
      </c>
      <c r="I106" s="21"/>
      <c r="J106" s="38"/>
    </row>
    <row r="107" spans="1:10" ht="14.4" thickBot="1" x14ac:dyDescent="0.35">
      <c r="A107" s="32"/>
      <c r="B107" s="7"/>
      <c r="C107" s="7"/>
      <c r="D107" s="7"/>
      <c r="E107" s="7"/>
      <c r="F107" s="8"/>
      <c r="G107" s="7"/>
      <c r="H107" s="7"/>
      <c r="I107" s="7"/>
      <c r="J107" s="9"/>
    </row>
    <row r="108" spans="1:10" ht="14.4" thickBot="1" x14ac:dyDescent="0.35">
      <c r="A108" s="112" t="s">
        <v>2</v>
      </c>
      <c r="B108" s="112"/>
      <c r="C108" s="11" t="s">
        <v>3</v>
      </c>
      <c r="D108" s="113"/>
      <c r="E108" s="114"/>
      <c r="F108" s="114"/>
      <c r="G108" s="114"/>
      <c r="H108" s="114"/>
      <c r="I108" s="114"/>
      <c r="J108" s="115"/>
    </row>
    <row r="109" spans="1:10" ht="14.4" thickBot="1" x14ac:dyDescent="0.35">
      <c r="A109" s="61" t="s">
        <v>4</v>
      </c>
      <c r="B109" s="61" t="s">
        <v>5</v>
      </c>
      <c r="C109" s="62"/>
      <c r="D109" s="15"/>
      <c r="E109" s="16"/>
      <c r="F109" s="17"/>
      <c r="G109" s="6"/>
      <c r="H109" s="6"/>
      <c r="I109" s="18"/>
      <c r="J109" s="19"/>
    </row>
    <row r="110" spans="1:10" ht="40.200000000000003" thickBot="1" x14ac:dyDescent="0.3">
      <c r="A110" s="116" t="s">
        <v>72</v>
      </c>
      <c r="B110" s="117"/>
      <c r="C110" s="117"/>
      <c r="D110" s="117"/>
      <c r="E110" s="118"/>
      <c r="F110" s="20" t="s">
        <v>6</v>
      </c>
      <c r="G110" s="23" t="s">
        <v>7</v>
      </c>
      <c r="H110" s="121"/>
      <c r="I110" s="122"/>
      <c r="J110" s="123"/>
    </row>
    <row r="111" spans="1:10" ht="40.200000000000003" thickBot="1" x14ac:dyDescent="0.35">
      <c r="A111" s="124">
        <v>111</v>
      </c>
      <c r="B111" s="124">
        <v>12391</v>
      </c>
      <c r="C111" s="141" t="s">
        <v>86</v>
      </c>
      <c r="D111" s="132" t="s">
        <v>73</v>
      </c>
      <c r="E111" s="132"/>
      <c r="F111" s="25"/>
      <c r="G111" s="26" t="s">
        <v>9</v>
      </c>
      <c r="H111" s="126"/>
      <c r="I111" s="127"/>
      <c r="J111" s="128"/>
    </row>
    <row r="112" spans="1:10" ht="40.200000000000003" thickBot="1" x14ac:dyDescent="0.35">
      <c r="A112" s="125"/>
      <c r="B112" s="125"/>
      <c r="C112" s="142"/>
      <c r="D112" s="133"/>
      <c r="E112" s="133"/>
      <c r="F112" s="27"/>
      <c r="G112" s="28" t="s">
        <v>10</v>
      </c>
      <c r="H112" s="129">
        <f>H111*B111</f>
        <v>0</v>
      </c>
      <c r="I112" s="130"/>
      <c r="J112" s="131"/>
    </row>
    <row r="113" spans="1:10" ht="14.4" thickBot="1" x14ac:dyDescent="0.35">
      <c r="A113" s="43"/>
      <c r="B113" s="44"/>
      <c r="C113" s="45"/>
      <c r="D113" s="46"/>
      <c r="E113" s="47"/>
      <c r="F113" s="45"/>
      <c r="G113" s="48"/>
      <c r="H113" s="49"/>
      <c r="I113" s="50"/>
      <c r="J113" s="51"/>
    </row>
    <row r="114" spans="1:10" ht="21.6" thickBot="1" x14ac:dyDescent="0.35">
      <c r="A114" s="134" t="s">
        <v>75</v>
      </c>
      <c r="B114" s="135"/>
      <c r="C114" s="135"/>
      <c r="D114" s="135"/>
      <c r="E114" s="135"/>
      <c r="F114" s="135"/>
      <c r="G114" s="136"/>
      <c r="H114" s="137">
        <f>H112</f>
        <v>0</v>
      </c>
      <c r="I114" s="138"/>
      <c r="J114" s="139"/>
    </row>
    <row r="117" spans="1:10" s="53" customFormat="1" ht="21.6" thickBot="1" x14ac:dyDescent="0.35">
      <c r="A117" s="109" t="s">
        <v>52</v>
      </c>
      <c r="B117" s="110"/>
      <c r="C117" s="110"/>
      <c r="D117" s="110"/>
      <c r="E117" s="110"/>
      <c r="F117" s="110"/>
      <c r="G117" s="110"/>
      <c r="H117" s="110"/>
      <c r="I117" s="110"/>
      <c r="J117" s="111"/>
    </row>
    <row r="118" spans="1:10" s="5" customFormat="1" ht="40.200000000000003" thickBot="1" x14ac:dyDescent="0.35">
      <c r="A118" s="89" t="s">
        <v>40</v>
      </c>
      <c r="B118" s="90"/>
      <c r="C118" s="90"/>
      <c r="D118" s="91"/>
      <c r="E118" s="41" t="s">
        <v>139</v>
      </c>
      <c r="F118" s="36" t="s">
        <v>8</v>
      </c>
      <c r="G118" s="37"/>
      <c r="H118" s="33" t="s">
        <v>17</v>
      </c>
      <c r="I118" s="21"/>
      <c r="J118" s="38"/>
    </row>
    <row r="119" spans="1:10" s="5" customFormat="1" ht="45" customHeight="1" thickBot="1" x14ac:dyDescent="0.35">
      <c r="A119" s="89" t="s">
        <v>19</v>
      </c>
      <c r="B119" s="90"/>
      <c r="C119" s="90"/>
      <c r="D119" s="91"/>
      <c r="E119" s="41" t="s">
        <v>112</v>
      </c>
      <c r="F119" s="36" t="s">
        <v>8</v>
      </c>
      <c r="G119" s="37"/>
      <c r="H119" s="33" t="s">
        <v>17</v>
      </c>
      <c r="I119" s="21"/>
      <c r="J119" s="38"/>
    </row>
    <row r="120" spans="1:10" s="5" customFormat="1" ht="72" customHeight="1" thickBot="1" x14ac:dyDescent="0.35">
      <c r="A120" s="89" t="s">
        <v>44</v>
      </c>
      <c r="B120" s="90"/>
      <c r="C120" s="90"/>
      <c r="D120" s="91"/>
      <c r="E120" s="41" t="s">
        <v>140</v>
      </c>
      <c r="F120" s="36" t="s">
        <v>8</v>
      </c>
      <c r="G120" s="37"/>
      <c r="H120" s="33" t="s">
        <v>17</v>
      </c>
      <c r="I120" s="21"/>
      <c r="J120" s="38"/>
    </row>
    <row r="121" spans="1:10" s="5" customFormat="1" ht="45.6" customHeight="1" thickBot="1" x14ac:dyDescent="0.35">
      <c r="A121" s="89" t="s">
        <v>42</v>
      </c>
      <c r="B121" s="90"/>
      <c r="C121" s="90"/>
      <c r="D121" s="91"/>
      <c r="E121" s="41" t="s">
        <v>76</v>
      </c>
      <c r="F121" s="36" t="s">
        <v>8</v>
      </c>
      <c r="G121" s="37"/>
      <c r="H121" s="33" t="s">
        <v>17</v>
      </c>
      <c r="I121" s="21"/>
      <c r="J121" s="38"/>
    </row>
    <row r="122" spans="1:10" s="5" customFormat="1" ht="27" thickBot="1" x14ac:dyDescent="0.35">
      <c r="A122" s="89" t="s">
        <v>118</v>
      </c>
      <c r="B122" s="90"/>
      <c r="C122" s="90"/>
      <c r="D122" s="91"/>
      <c r="E122" s="41" t="s">
        <v>141</v>
      </c>
      <c r="F122" s="36" t="s">
        <v>8</v>
      </c>
      <c r="G122" s="37"/>
      <c r="H122" s="33" t="s">
        <v>17</v>
      </c>
      <c r="I122" s="21"/>
      <c r="J122" s="38"/>
    </row>
    <row r="123" spans="1:10" s="5" customFormat="1" ht="27" thickBot="1" x14ac:dyDescent="0.35">
      <c r="A123" s="89" t="s">
        <v>22</v>
      </c>
      <c r="B123" s="90"/>
      <c r="C123" s="90"/>
      <c r="D123" s="91"/>
      <c r="E123" s="41" t="s">
        <v>77</v>
      </c>
      <c r="F123" s="36" t="s">
        <v>8</v>
      </c>
      <c r="G123" s="37"/>
      <c r="H123" s="33" t="s">
        <v>17</v>
      </c>
      <c r="I123" s="21"/>
      <c r="J123" s="38"/>
    </row>
    <row r="124" spans="1:10" s="5" customFormat="1" ht="50.1" customHeight="1" thickBot="1" x14ac:dyDescent="0.35">
      <c r="A124" s="89" t="s">
        <v>45</v>
      </c>
      <c r="B124" s="90"/>
      <c r="C124" s="90"/>
      <c r="D124" s="91"/>
      <c r="E124" s="41" t="s">
        <v>46</v>
      </c>
      <c r="F124" s="36" t="s">
        <v>8</v>
      </c>
      <c r="G124" s="37"/>
      <c r="H124" s="33" t="s">
        <v>17</v>
      </c>
      <c r="I124" s="21"/>
      <c r="J124" s="38"/>
    </row>
    <row r="125" spans="1:10" s="10" customFormat="1" thickBot="1" x14ac:dyDescent="0.35">
      <c r="A125" s="32"/>
      <c r="B125" s="7"/>
      <c r="C125" s="7"/>
      <c r="D125" s="7"/>
      <c r="E125" s="7"/>
      <c r="F125" s="8"/>
      <c r="G125" s="7"/>
      <c r="H125" s="7"/>
      <c r="I125" s="7"/>
      <c r="J125" s="9"/>
    </row>
    <row r="126" spans="1:10" s="12" customFormat="1" ht="14.4" thickBot="1" x14ac:dyDescent="0.35">
      <c r="A126" s="112" t="s">
        <v>2</v>
      </c>
      <c r="B126" s="112"/>
      <c r="C126" s="11" t="s">
        <v>3</v>
      </c>
      <c r="D126" s="113"/>
      <c r="E126" s="114"/>
      <c r="F126" s="114"/>
      <c r="G126" s="114"/>
      <c r="H126" s="114"/>
      <c r="I126" s="114"/>
      <c r="J126" s="115"/>
    </row>
    <row r="127" spans="1:10" s="12" customFormat="1" ht="14.4" thickBot="1" x14ac:dyDescent="0.35">
      <c r="A127" s="39" t="s">
        <v>4</v>
      </c>
      <c r="B127" s="39" t="s">
        <v>5</v>
      </c>
      <c r="C127" s="40"/>
      <c r="D127" s="15"/>
      <c r="E127" s="16"/>
      <c r="F127" s="17"/>
      <c r="G127" s="6"/>
      <c r="H127" s="6"/>
      <c r="I127" s="18"/>
      <c r="J127" s="19"/>
    </row>
    <row r="128" spans="1:10" s="5" customFormat="1" ht="40.200000000000003" thickBot="1" x14ac:dyDescent="0.3">
      <c r="A128" s="116" t="s">
        <v>53</v>
      </c>
      <c r="B128" s="117"/>
      <c r="C128" s="117"/>
      <c r="D128" s="117"/>
      <c r="E128" s="118"/>
      <c r="F128" s="20" t="s">
        <v>6</v>
      </c>
      <c r="G128" s="23" t="s">
        <v>7</v>
      </c>
      <c r="H128" s="121"/>
      <c r="I128" s="122"/>
      <c r="J128" s="123"/>
    </row>
    <row r="129" spans="1:10" s="22" customFormat="1" ht="40.200000000000003" thickBot="1" x14ac:dyDescent="0.35">
      <c r="A129" s="124">
        <v>2310</v>
      </c>
      <c r="B129" s="124">
        <v>13917</v>
      </c>
      <c r="C129" s="141" t="s">
        <v>87</v>
      </c>
      <c r="D129" s="132" t="s">
        <v>53</v>
      </c>
      <c r="E129" s="132"/>
      <c r="F129" s="25"/>
      <c r="G129" s="26" t="s">
        <v>9</v>
      </c>
      <c r="H129" s="126"/>
      <c r="I129" s="127"/>
      <c r="J129" s="128"/>
    </row>
    <row r="130" spans="1:10" ht="40.200000000000003" thickBot="1" x14ac:dyDescent="0.35">
      <c r="A130" s="125"/>
      <c r="B130" s="125"/>
      <c r="C130" s="142"/>
      <c r="D130" s="133"/>
      <c r="E130" s="133"/>
      <c r="F130" s="27"/>
      <c r="G130" s="28" t="s">
        <v>10</v>
      </c>
      <c r="H130" s="129">
        <f>H129*B129</f>
        <v>0</v>
      </c>
      <c r="I130" s="130"/>
      <c r="J130" s="131"/>
    </row>
    <row r="131" spans="1:10" x14ac:dyDescent="0.3">
      <c r="A131" s="70"/>
      <c r="B131" s="70"/>
      <c r="C131" s="71"/>
      <c r="D131" s="72"/>
      <c r="E131" s="72"/>
      <c r="F131" s="73"/>
      <c r="G131" s="74"/>
      <c r="H131" s="75"/>
      <c r="I131" s="75"/>
      <c r="J131" s="75"/>
    </row>
    <row r="132" spans="1:10" x14ac:dyDescent="0.3">
      <c r="A132" s="70"/>
      <c r="B132" s="70"/>
      <c r="C132" s="71"/>
      <c r="D132" s="72"/>
      <c r="E132" s="72"/>
      <c r="F132" s="73"/>
      <c r="G132" s="74"/>
      <c r="H132" s="75"/>
      <c r="I132" s="75"/>
      <c r="J132" s="75"/>
    </row>
    <row r="133" spans="1:10" s="53" customFormat="1" ht="21.6" thickBot="1" x14ac:dyDescent="0.35">
      <c r="A133" s="109" t="s">
        <v>135</v>
      </c>
      <c r="B133" s="110"/>
      <c r="C133" s="110"/>
      <c r="D133" s="110"/>
      <c r="E133" s="110"/>
      <c r="F133" s="110"/>
      <c r="G133" s="110"/>
      <c r="H133" s="110"/>
      <c r="I133" s="110"/>
      <c r="J133" s="111"/>
    </row>
    <row r="134" spans="1:10" s="5" customFormat="1" ht="61.05" customHeight="1" thickBot="1" x14ac:dyDescent="0.35">
      <c r="A134" s="89" t="s">
        <v>40</v>
      </c>
      <c r="B134" s="90"/>
      <c r="C134" s="90"/>
      <c r="D134" s="91"/>
      <c r="E134" s="41" t="s">
        <v>142</v>
      </c>
      <c r="F134" s="36" t="s">
        <v>8</v>
      </c>
      <c r="G134" s="37"/>
      <c r="H134" s="33" t="s">
        <v>17</v>
      </c>
      <c r="I134" s="78"/>
      <c r="J134" s="38"/>
    </row>
    <row r="135" spans="1:10" s="5" customFormat="1" ht="76.5" customHeight="1" thickBot="1" x14ac:dyDescent="0.35">
      <c r="A135" s="89" t="s">
        <v>19</v>
      </c>
      <c r="B135" s="90"/>
      <c r="C135" s="90"/>
      <c r="D135" s="91"/>
      <c r="E135" s="63" t="s">
        <v>143</v>
      </c>
      <c r="F135" s="36" t="s">
        <v>8</v>
      </c>
      <c r="G135" s="37"/>
      <c r="H135" s="33" t="s">
        <v>17</v>
      </c>
      <c r="I135" s="78"/>
      <c r="J135" s="38"/>
    </row>
    <row r="136" spans="1:10" s="5" customFormat="1" ht="118.5" customHeight="1" thickBot="1" x14ac:dyDescent="0.35">
      <c r="A136" s="89" t="s">
        <v>44</v>
      </c>
      <c r="B136" s="90"/>
      <c r="C136" s="90"/>
      <c r="D136" s="91"/>
      <c r="E136" s="41" t="s">
        <v>134</v>
      </c>
      <c r="F136" s="36" t="s">
        <v>8</v>
      </c>
      <c r="G136" s="37"/>
      <c r="H136" s="33" t="s">
        <v>17</v>
      </c>
      <c r="I136" s="78"/>
      <c r="J136" s="38"/>
    </row>
    <row r="137" spans="1:10" s="5" customFormat="1" ht="45.6" customHeight="1" thickBot="1" x14ac:dyDescent="0.35">
      <c r="A137" s="89" t="s">
        <v>42</v>
      </c>
      <c r="B137" s="90"/>
      <c r="C137" s="90"/>
      <c r="D137" s="91"/>
      <c r="E137" s="63" t="s">
        <v>144</v>
      </c>
      <c r="F137" s="36" t="s">
        <v>8</v>
      </c>
      <c r="G137" s="37"/>
      <c r="H137" s="33" t="s">
        <v>17</v>
      </c>
      <c r="I137" s="78"/>
      <c r="J137" s="38"/>
    </row>
    <row r="138" spans="1:10" s="5" customFormat="1" ht="27" thickBot="1" x14ac:dyDescent="0.35">
      <c r="A138" s="89" t="s">
        <v>118</v>
      </c>
      <c r="B138" s="90"/>
      <c r="C138" s="90"/>
      <c r="D138" s="91"/>
      <c r="E138" s="41" t="s">
        <v>138</v>
      </c>
      <c r="F138" s="36" t="s">
        <v>8</v>
      </c>
      <c r="G138" s="37"/>
      <c r="H138" s="33" t="s">
        <v>17</v>
      </c>
      <c r="I138" s="78"/>
      <c r="J138" s="38"/>
    </row>
    <row r="139" spans="1:10" s="5" customFormat="1" ht="27" thickBot="1" x14ac:dyDescent="0.35">
      <c r="A139" s="89" t="s">
        <v>22</v>
      </c>
      <c r="B139" s="90"/>
      <c r="C139" s="90"/>
      <c r="D139" s="91"/>
      <c r="E139" s="41" t="s">
        <v>145</v>
      </c>
      <c r="F139" s="36" t="s">
        <v>8</v>
      </c>
      <c r="G139" s="37"/>
      <c r="H139" s="33" t="s">
        <v>17</v>
      </c>
      <c r="I139" s="78"/>
      <c r="J139" s="38"/>
    </row>
    <row r="140" spans="1:10" s="5" customFormat="1" ht="50.1" customHeight="1" thickBot="1" x14ac:dyDescent="0.35">
      <c r="A140" s="89" t="s">
        <v>45</v>
      </c>
      <c r="B140" s="90"/>
      <c r="C140" s="90"/>
      <c r="D140" s="91"/>
      <c r="E140" s="41" t="s">
        <v>46</v>
      </c>
      <c r="F140" s="36" t="s">
        <v>8</v>
      </c>
      <c r="G140" s="37"/>
      <c r="H140" s="33" t="s">
        <v>17</v>
      </c>
      <c r="I140" s="21"/>
      <c r="J140" s="38"/>
    </row>
    <row r="141" spans="1:10" s="79" customFormat="1" thickBot="1" x14ac:dyDescent="0.35">
      <c r="A141" s="32"/>
      <c r="B141" s="7"/>
      <c r="C141" s="7"/>
      <c r="D141" s="7"/>
      <c r="E141" s="7"/>
      <c r="F141" s="8"/>
      <c r="G141" s="7"/>
      <c r="H141" s="7"/>
      <c r="I141" s="7"/>
      <c r="J141" s="9"/>
    </row>
    <row r="142" spans="1:10" s="12" customFormat="1" ht="14.4" thickBot="1" x14ac:dyDescent="0.35">
      <c r="A142" s="112" t="s">
        <v>2</v>
      </c>
      <c r="B142" s="112"/>
      <c r="C142" s="11" t="s">
        <v>3</v>
      </c>
      <c r="D142" s="113"/>
      <c r="E142" s="114"/>
      <c r="F142" s="114"/>
      <c r="G142" s="114"/>
      <c r="H142" s="114"/>
      <c r="I142" s="114"/>
      <c r="J142" s="115"/>
    </row>
    <row r="143" spans="1:10" s="12" customFormat="1" ht="14.4" thickBot="1" x14ac:dyDescent="0.35">
      <c r="A143" s="76" t="s">
        <v>4</v>
      </c>
      <c r="B143" s="76" t="s">
        <v>5</v>
      </c>
      <c r="C143" s="77"/>
      <c r="D143" s="15"/>
      <c r="E143" s="80"/>
      <c r="F143" s="81"/>
      <c r="G143" s="6"/>
      <c r="H143" s="6"/>
      <c r="I143" s="18"/>
      <c r="J143" s="82"/>
    </row>
    <row r="144" spans="1:10" s="5" customFormat="1" ht="40.200000000000003" thickBot="1" x14ac:dyDescent="0.3">
      <c r="A144" s="116" t="s">
        <v>137</v>
      </c>
      <c r="B144" s="117"/>
      <c r="C144" s="117"/>
      <c r="D144" s="117"/>
      <c r="E144" s="118"/>
      <c r="F144" s="20" t="s">
        <v>6</v>
      </c>
      <c r="G144" s="23" t="s">
        <v>7</v>
      </c>
      <c r="H144" s="143"/>
      <c r="I144" s="144"/>
      <c r="J144" s="145"/>
    </row>
    <row r="145" spans="1:11" s="22" customFormat="1" ht="40.200000000000003" thickBot="1" x14ac:dyDescent="0.35">
      <c r="A145" s="124">
        <v>240</v>
      </c>
      <c r="B145" s="124">
        <v>17865</v>
      </c>
      <c r="C145" s="141" t="s">
        <v>88</v>
      </c>
      <c r="D145" s="132" t="s">
        <v>137</v>
      </c>
      <c r="E145" s="132"/>
      <c r="F145" s="25"/>
      <c r="G145" s="26" t="s">
        <v>9</v>
      </c>
      <c r="H145" s="126"/>
      <c r="I145" s="127"/>
      <c r="J145" s="128"/>
    </row>
    <row r="146" spans="1:11" ht="40.200000000000003" thickBot="1" x14ac:dyDescent="0.35">
      <c r="A146" s="125"/>
      <c r="B146" s="125"/>
      <c r="C146" s="149"/>
      <c r="D146" s="150"/>
      <c r="E146" s="150"/>
      <c r="F146" s="83"/>
      <c r="G146" s="28" t="s">
        <v>10</v>
      </c>
      <c r="H146" s="129">
        <f>H145*B145</f>
        <v>0</v>
      </c>
      <c r="I146" s="130"/>
      <c r="J146" s="131"/>
    </row>
    <row r="147" spans="1:11" s="42" customFormat="1" ht="14.4" thickBot="1" x14ac:dyDescent="0.35">
      <c r="A147" s="43"/>
      <c r="B147" s="44"/>
      <c r="C147" s="84"/>
      <c r="D147" s="85"/>
      <c r="E147" s="86"/>
      <c r="F147" s="84"/>
      <c r="G147" s="48"/>
      <c r="H147" s="49"/>
      <c r="I147" s="50"/>
      <c r="J147" s="51"/>
    </row>
    <row r="148" spans="1:11" s="88" customFormat="1" ht="21" customHeight="1" thickBot="1" x14ac:dyDescent="0.35">
      <c r="A148" s="134" t="s">
        <v>136</v>
      </c>
      <c r="B148" s="135"/>
      <c r="C148" s="135"/>
      <c r="D148" s="135"/>
      <c r="E148" s="135"/>
      <c r="F148" s="135"/>
      <c r="G148" s="136"/>
      <c r="H148" s="137">
        <f>H130</f>
        <v>0</v>
      </c>
      <c r="I148" s="138"/>
      <c r="J148" s="139"/>
      <c r="K148" s="87">
        <f>SUM(C129)</f>
        <v>0</v>
      </c>
    </row>
    <row r="149" spans="1:11" s="58" customFormat="1" ht="16.5" customHeight="1" x14ac:dyDescent="0.3">
      <c r="A149" s="55"/>
      <c r="B149" s="55"/>
      <c r="C149" s="55"/>
      <c r="D149" s="55"/>
      <c r="E149" s="55"/>
      <c r="F149" s="55"/>
      <c r="G149" s="55"/>
      <c r="H149" s="56"/>
      <c r="I149" s="56"/>
      <c r="J149" s="56"/>
      <c r="K149" s="57"/>
    </row>
    <row r="151" spans="1:11" s="53" customFormat="1" ht="21.6" thickBot="1" x14ac:dyDescent="0.35">
      <c r="A151" s="109" t="s">
        <v>101</v>
      </c>
      <c r="B151" s="110"/>
      <c r="C151" s="110"/>
      <c r="D151" s="110"/>
      <c r="E151" s="110"/>
      <c r="F151" s="110"/>
      <c r="G151" s="110"/>
      <c r="H151" s="110"/>
      <c r="I151" s="110"/>
      <c r="J151" s="111"/>
    </row>
    <row r="152" spans="1:11" s="5" customFormat="1" ht="27" thickBot="1" x14ac:dyDescent="0.35">
      <c r="A152" s="89" t="s">
        <v>56</v>
      </c>
      <c r="B152" s="90"/>
      <c r="C152" s="90"/>
      <c r="D152" s="91"/>
      <c r="E152" s="41" t="s">
        <v>57</v>
      </c>
      <c r="F152" s="36" t="s">
        <v>8</v>
      </c>
      <c r="G152" s="37"/>
      <c r="H152" s="33" t="s">
        <v>17</v>
      </c>
      <c r="I152" s="21"/>
      <c r="J152" s="38"/>
    </row>
    <row r="153" spans="1:11" s="5" customFormat="1" ht="27" thickBot="1" x14ac:dyDescent="0.35">
      <c r="A153" s="89" t="s">
        <v>19</v>
      </c>
      <c r="B153" s="90"/>
      <c r="C153" s="90"/>
      <c r="D153" s="91"/>
      <c r="E153" s="41" t="s">
        <v>59</v>
      </c>
      <c r="F153" s="36" t="s">
        <v>8</v>
      </c>
      <c r="G153" s="37"/>
      <c r="H153" s="33" t="s">
        <v>17</v>
      </c>
      <c r="I153" s="21"/>
      <c r="J153" s="38"/>
    </row>
    <row r="154" spans="1:11" s="5" customFormat="1" ht="27" thickBot="1" x14ac:dyDescent="0.35">
      <c r="A154" s="89" t="s">
        <v>42</v>
      </c>
      <c r="B154" s="90"/>
      <c r="C154" s="90"/>
      <c r="D154" s="91"/>
      <c r="E154" s="41" t="s">
        <v>58</v>
      </c>
      <c r="F154" s="36" t="s">
        <v>8</v>
      </c>
      <c r="G154" s="37"/>
      <c r="H154" s="33" t="s">
        <v>17</v>
      </c>
      <c r="I154" s="21"/>
      <c r="J154" s="38"/>
    </row>
    <row r="155" spans="1:11" s="5" customFormat="1" ht="27" thickBot="1" x14ac:dyDescent="0.35">
      <c r="A155" s="89" t="s">
        <v>22</v>
      </c>
      <c r="B155" s="90"/>
      <c r="C155" s="90"/>
      <c r="D155" s="91"/>
      <c r="E155" s="41" t="s">
        <v>113</v>
      </c>
      <c r="F155" s="36" t="s">
        <v>8</v>
      </c>
      <c r="G155" s="37"/>
      <c r="H155" s="33" t="s">
        <v>17</v>
      </c>
      <c r="I155" s="21"/>
      <c r="J155" s="38"/>
    </row>
    <row r="156" spans="1:11" s="10" customFormat="1" thickBot="1" x14ac:dyDescent="0.35">
      <c r="A156" s="32"/>
      <c r="B156" s="7"/>
      <c r="C156" s="7"/>
      <c r="D156" s="7"/>
      <c r="E156" s="7"/>
      <c r="F156" s="8"/>
      <c r="G156" s="7"/>
      <c r="H156" s="7"/>
      <c r="I156" s="7"/>
      <c r="J156" s="9"/>
    </row>
    <row r="157" spans="1:11" s="12" customFormat="1" ht="14.4" thickBot="1" x14ac:dyDescent="0.35">
      <c r="A157" s="112" t="s">
        <v>2</v>
      </c>
      <c r="B157" s="112"/>
      <c r="C157" s="11" t="s">
        <v>3</v>
      </c>
      <c r="D157" s="113"/>
      <c r="E157" s="114"/>
      <c r="F157" s="114"/>
      <c r="G157" s="114"/>
      <c r="H157" s="114"/>
      <c r="I157" s="114"/>
      <c r="J157" s="115"/>
    </row>
    <row r="158" spans="1:11" s="12" customFormat="1" ht="14.4" thickBot="1" x14ac:dyDescent="0.35">
      <c r="A158" s="39" t="s">
        <v>4</v>
      </c>
      <c r="B158" s="39" t="s">
        <v>5</v>
      </c>
      <c r="C158" s="40"/>
      <c r="D158" s="15"/>
      <c r="E158" s="16"/>
      <c r="F158" s="17"/>
      <c r="G158" s="6"/>
      <c r="H158" s="6"/>
      <c r="I158" s="18"/>
      <c r="J158" s="19"/>
    </row>
    <row r="159" spans="1:11" s="5" customFormat="1" ht="40.200000000000003" thickBot="1" x14ac:dyDescent="0.3">
      <c r="A159" s="116" t="s">
        <v>55</v>
      </c>
      <c r="B159" s="117"/>
      <c r="C159" s="117"/>
      <c r="D159" s="117"/>
      <c r="E159" s="118"/>
      <c r="F159" s="20" t="s">
        <v>6</v>
      </c>
      <c r="G159" s="23" t="s">
        <v>7</v>
      </c>
      <c r="H159" s="121"/>
      <c r="I159" s="122"/>
      <c r="J159" s="123"/>
    </row>
    <row r="160" spans="1:11" s="22" customFormat="1" ht="40.200000000000003" thickBot="1" x14ac:dyDescent="0.35">
      <c r="A160" s="124">
        <v>126</v>
      </c>
      <c r="B160" s="124">
        <v>14823</v>
      </c>
      <c r="C160" s="141" t="s">
        <v>89</v>
      </c>
      <c r="D160" s="132" t="s">
        <v>55</v>
      </c>
      <c r="E160" s="132"/>
      <c r="F160" s="25"/>
      <c r="G160" s="26" t="s">
        <v>9</v>
      </c>
      <c r="H160" s="126"/>
      <c r="I160" s="127"/>
      <c r="J160" s="128"/>
    </row>
    <row r="161" spans="1:11" ht="40.200000000000003" thickBot="1" x14ac:dyDescent="0.35">
      <c r="A161" s="125"/>
      <c r="B161" s="125"/>
      <c r="C161" s="142"/>
      <c r="D161" s="133"/>
      <c r="E161" s="133"/>
      <c r="F161" s="27"/>
      <c r="G161" s="28" t="s">
        <v>10</v>
      </c>
      <c r="H161" s="129">
        <f>H160*B160</f>
        <v>0</v>
      </c>
      <c r="I161" s="130"/>
      <c r="J161" s="131"/>
    </row>
    <row r="162" spans="1:11" s="42" customFormat="1" ht="14.4" thickBot="1" x14ac:dyDescent="0.35">
      <c r="A162" s="43"/>
      <c r="B162" s="44"/>
      <c r="C162" s="45"/>
      <c r="D162" s="46"/>
      <c r="E162" s="47"/>
      <c r="F162" s="45"/>
      <c r="G162" s="48"/>
      <c r="H162" s="49"/>
      <c r="I162" s="50"/>
      <c r="J162" s="51"/>
    </row>
    <row r="163" spans="1:11" s="29" customFormat="1" ht="21" customHeight="1" thickBot="1" x14ac:dyDescent="0.35">
      <c r="A163" s="134" t="s">
        <v>66</v>
      </c>
      <c r="B163" s="135"/>
      <c r="C163" s="135"/>
      <c r="D163" s="135"/>
      <c r="E163" s="135"/>
      <c r="F163" s="135"/>
      <c r="G163" s="136"/>
      <c r="H163" s="137">
        <f>H161</f>
        <v>0</v>
      </c>
      <c r="I163" s="138"/>
      <c r="J163" s="139"/>
      <c r="K163" s="34">
        <f>SUM(C160)</f>
        <v>0</v>
      </c>
    </row>
    <row r="166" spans="1:11" s="53" customFormat="1" ht="21.6" thickBot="1" x14ac:dyDescent="0.35">
      <c r="A166" s="109" t="s">
        <v>61</v>
      </c>
      <c r="B166" s="110"/>
      <c r="C166" s="110"/>
      <c r="D166" s="110"/>
      <c r="E166" s="110"/>
      <c r="F166" s="110"/>
      <c r="G166" s="110"/>
      <c r="H166" s="110"/>
      <c r="I166" s="110"/>
      <c r="J166" s="111"/>
    </row>
    <row r="167" spans="1:11" s="5" customFormat="1" ht="68.25" customHeight="1" thickBot="1" x14ac:dyDescent="0.35">
      <c r="A167" s="89" t="s">
        <v>62</v>
      </c>
      <c r="B167" s="90"/>
      <c r="C167" s="90"/>
      <c r="D167" s="91"/>
      <c r="E167" s="41" t="s">
        <v>109</v>
      </c>
      <c r="F167" s="36" t="s">
        <v>8</v>
      </c>
      <c r="G167" s="37"/>
      <c r="H167" s="33" t="s">
        <v>17</v>
      </c>
      <c r="I167" s="21"/>
      <c r="J167" s="38"/>
    </row>
    <row r="168" spans="1:11" s="5" customFormat="1" ht="27" thickBot="1" x14ac:dyDescent="0.35">
      <c r="A168" s="89" t="s">
        <v>19</v>
      </c>
      <c r="B168" s="90"/>
      <c r="C168" s="90"/>
      <c r="D168" s="91"/>
      <c r="E168" s="41" t="s">
        <v>63</v>
      </c>
      <c r="F168" s="36" t="s">
        <v>8</v>
      </c>
      <c r="G168" s="37"/>
      <c r="H168" s="33" t="s">
        <v>17</v>
      </c>
      <c r="I168" s="21"/>
      <c r="J168" s="38"/>
    </row>
    <row r="169" spans="1:11" s="5" customFormat="1" ht="45.6" customHeight="1" thickBot="1" x14ac:dyDescent="0.35">
      <c r="A169" s="89" t="s">
        <v>45</v>
      </c>
      <c r="B169" s="90"/>
      <c r="C169" s="90"/>
      <c r="D169" s="91"/>
      <c r="E169" s="41" t="s">
        <v>64</v>
      </c>
      <c r="F169" s="36" t="s">
        <v>8</v>
      </c>
      <c r="G169" s="37"/>
      <c r="H169" s="33" t="s">
        <v>17</v>
      </c>
      <c r="I169" s="21"/>
      <c r="J169" s="38"/>
    </row>
    <row r="170" spans="1:11" s="10" customFormat="1" thickBot="1" x14ac:dyDescent="0.35">
      <c r="A170" s="32"/>
      <c r="B170" s="7"/>
      <c r="C170" s="7"/>
      <c r="D170" s="7"/>
      <c r="E170" s="7"/>
      <c r="F170" s="8"/>
      <c r="G170" s="7"/>
      <c r="H170" s="7"/>
      <c r="I170" s="7"/>
      <c r="J170" s="9"/>
    </row>
    <row r="171" spans="1:11" s="12" customFormat="1" ht="14.4" thickBot="1" x14ac:dyDescent="0.35">
      <c r="A171" s="112" t="s">
        <v>2</v>
      </c>
      <c r="B171" s="112"/>
      <c r="C171" s="11" t="s">
        <v>3</v>
      </c>
      <c r="D171" s="113"/>
      <c r="E171" s="114"/>
      <c r="F171" s="114"/>
      <c r="G171" s="114"/>
      <c r="H171" s="114"/>
      <c r="I171" s="114"/>
      <c r="J171" s="115"/>
    </row>
    <row r="172" spans="1:11" s="12" customFormat="1" ht="14.4" thickBot="1" x14ac:dyDescent="0.35">
      <c r="A172" s="39" t="s">
        <v>4</v>
      </c>
      <c r="B172" s="39" t="s">
        <v>5</v>
      </c>
      <c r="C172" s="40"/>
      <c r="D172" s="15"/>
      <c r="E172" s="16"/>
      <c r="F172" s="17"/>
      <c r="G172" s="6"/>
      <c r="H172" s="6"/>
      <c r="I172" s="18"/>
      <c r="J172" s="19"/>
    </row>
    <row r="173" spans="1:11" s="5" customFormat="1" ht="40.200000000000003" thickBot="1" x14ac:dyDescent="0.3">
      <c r="A173" s="116" t="s">
        <v>60</v>
      </c>
      <c r="B173" s="117"/>
      <c r="C173" s="117"/>
      <c r="D173" s="117"/>
      <c r="E173" s="118"/>
      <c r="F173" s="20" t="s">
        <v>6</v>
      </c>
      <c r="G173" s="23" t="s">
        <v>7</v>
      </c>
      <c r="H173" s="121"/>
      <c r="I173" s="122"/>
      <c r="J173" s="123"/>
    </row>
    <row r="174" spans="1:11" s="22" customFormat="1" ht="40.200000000000003" thickBot="1" x14ac:dyDescent="0.35">
      <c r="A174" s="124">
        <v>2443</v>
      </c>
      <c r="B174" s="124">
        <v>22399</v>
      </c>
      <c r="C174" s="141" t="s">
        <v>90</v>
      </c>
      <c r="D174" s="132" t="s">
        <v>60</v>
      </c>
      <c r="E174" s="132"/>
      <c r="F174" s="25"/>
      <c r="G174" s="26" t="s">
        <v>9</v>
      </c>
      <c r="H174" s="126"/>
      <c r="I174" s="127"/>
      <c r="J174" s="128"/>
    </row>
    <row r="175" spans="1:11" ht="40.200000000000003" thickBot="1" x14ac:dyDescent="0.35">
      <c r="A175" s="125"/>
      <c r="B175" s="125"/>
      <c r="C175" s="142"/>
      <c r="D175" s="133"/>
      <c r="E175" s="133"/>
      <c r="F175" s="27"/>
      <c r="G175" s="28" t="s">
        <v>10</v>
      </c>
      <c r="H175" s="129">
        <f>H174*B174</f>
        <v>0</v>
      </c>
      <c r="I175" s="130"/>
      <c r="J175" s="131"/>
    </row>
    <row r="176" spans="1:11" s="42" customFormat="1" ht="14.4" thickBot="1" x14ac:dyDescent="0.35">
      <c r="A176" s="43"/>
      <c r="B176" s="44"/>
      <c r="C176" s="45"/>
      <c r="D176" s="46"/>
      <c r="E176" s="47"/>
      <c r="F176" s="45"/>
      <c r="G176" s="48"/>
      <c r="H176" s="49"/>
      <c r="I176" s="50"/>
      <c r="J176" s="51"/>
    </row>
    <row r="177" spans="1:11" s="29" customFormat="1" ht="21" customHeight="1" thickBot="1" x14ac:dyDescent="0.35">
      <c r="A177" s="134" t="s">
        <v>65</v>
      </c>
      <c r="B177" s="135"/>
      <c r="C177" s="135"/>
      <c r="D177" s="135"/>
      <c r="E177" s="135"/>
      <c r="F177" s="135"/>
      <c r="G177" s="136"/>
      <c r="H177" s="137">
        <f>H175</f>
        <v>0</v>
      </c>
      <c r="I177" s="138"/>
      <c r="J177" s="139"/>
      <c r="K177" s="34"/>
    </row>
    <row r="180" spans="1:11" s="53" customFormat="1" ht="21.6" thickBot="1" x14ac:dyDescent="0.35">
      <c r="A180" s="109" t="s">
        <v>79</v>
      </c>
      <c r="B180" s="110"/>
      <c r="C180" s="110"/>
      <c r="D180" s="110"/>
      <c r="E180" s="110"/>
      <c r="F180" s="110"/>
      <c r="G180" s="110"/>
      <c r="H180" s="110"/>
      <c r="I180" s="110"/>
      <c r="J180" s="111"/>
    </row>
    <row r="181" spans="1:11" s="5" customFormat="1" ht="67.5" customHeight="1" thickBot="1" x14ac:dyDescent="0.35">
      <c r="A181" s="89" t="s">
        <v>62</v>
      </c>
      <c r="B181" s="90"/>
      <c r="C181" s="90"/>
      <c r="D181" s="91"/>
      <c r="E181" s="63" t="s">
        <v>108</v>
      </c>
      <c r="F181" s="36" t="s">
        <v>8</v>
      </c>
      <c r="G181" s="37"/>
      <c r="H181" s="33" t="s">
        <v>17</v>
      </c>
      <c r="I181" s="21"/>
      <c r="J181" s="38"/>
    </row>
    <row r="182" spans="1:11" s="5" customFormat="1" ht="27" thickBot="1" x14ac:dyDescent="0.35">
      <c r="A182" s="89" t="s">
        <v>19</v>
      </c>
      <c r="B182" s="90"/>
      <c r="C182" s="90"/>
      <c r="D182" s="91"/>
      <c r="E182" s="41" t="s">
        <v>63</v>
      </c>
      <c r="F182" s="36" t="s">
        <v>8</v>
      </c>
      <c r="G182" s="37"/>
      <c r="H182" s="33" t="s">
        <v>17</v>
      </c>
      <c r="I182" s="21"/>
      <c r="J182" s="38"/>
    </row>
    <row r="183" spans="1:11" s="5" customFormat="1" ht="45.6" customHeight="1" thickBot="1" x14ac:dyDescent="0.35">
      <c r="A183" s="89" t="s">
        <v>45</v>
      </c>
      <c r="B183" s="90"/>
      <c r="C183" s="90"/>
      <c r="D183" s="91"/>
      <c r="E183" s="41" t="s">
        <v>64</v>
      </c>
      <c r="F183" s="36" t="s">
        <v>8</v>
      </c>
      <c r="G183" s="37"/>
      <c r="H183" s="33" t="s">
        <v>17</v>
      </c>
      <c r="I183" s="21"/>
      <c r="J183" s="38"/>
    </row>
    <row r="184" spans="1:11" s="10" customFormat="1" thickBot="1" x14ac:dyDescent="0.35">
      <c r="A184" s="32"/>
      <c r="B184" s="7"/>
      <c r="C184" s="7"/>
      <c r="D184" s="7"/>
      <c r="E184" s="7"/>
      <c r="F184" s="8"/>
      <c r="G184" s="7"/>
      <c r="H184" s="7"/>
      <c r="I184" s="7"/>
      <c r="J184" s="9"/>
    </row>
    <row r="185" spans="1:11" s="12" customFormat="1" ht="14.4" thickBot="1" x14ac:dyDescent="0.35">
      <c r="A185" s="112" t="s">
        <v>2</v>
      </c>
      <c r="B185" s="112"/>
      <c r="C185" s="11" t="s">
        <v>3</v>
      </c>
      <c r="D185" s="113"/>
      <c r="E185" s="114"/>
      <c r="F185" s="114"/>
      <c r="G185" s="114"/>
      <c r="H185" s="114"/>
      <c r="I185" s="114"/>
      <c r="J185" s="115"/>
    </row>
    <row r="186" spans="1:11" s="12" customFormat="1" ht="14.4" thickBot="1" x14ac:dyDescent="0.35">
      <c r="A186" s="61" t="s">
        <v>4</v>
      </c>
      <c r="B186" s="61" t="s">
        <v>5</v>
      </c>
      <c r="C186" s="62"/>
      <c r="D186" s="15"/>
      <c r="E186" s="16"/>
      <c r="F186" s="17"/>
      <c r="G186" s="6"/>
      <c r="H186" s="6"/>
      <c r="I186" s="18"/>
      <c r="J186" s="19"/>
    </row>
    <row r="187" spans="1:11" s="5" customFormat="1" ht="40.200000000000003" thickBot="1" x14ac:dyDescent="0.3">
      <c r="A187" s="116" t="s">
        <v>83</v>
      </c>
      <c r="B187" s="117"/>
      <c r="C187" s="117"/>
      <c r="D187" s="117"/>
      <c r="E187" s="118"/>
      <c r="F187" s="20" t="s">
        <v>6</v>
      </c>
      <c r="G187" s="23" t="s">
        <v>7</v>
      </c>
      <c r="H187" s="121"/>
      <c r="I187" s="122"/>
      <c r="J187" s="123"/>
    </row>
    <row r="188" spans="1:11" s="22" customFormat="1" ht="40.200000000000003" thickBot="1" x14ac:dyDescent="0.35">
      <c r="A188" s="124">
        <v>55</v>
      </c>
      <c r="B188" s="124">
        <v>11730</v>
      </c>
      <c r="C188" s="141" t="s">
        <v>91</v>
      </c>
      <c r="D188" s="132" t="s">
        <v>83</v>
      </c>
      <c r="E188" s="132"/>
      <c r="F188" s="25"/>
      <c r="G188" s="26" t="s">
        <v>9</v>
      </c>
      <c r="H188" s="126"/>
      <c r="I188" s="127"/>
      <c r="J188" s="128"/>
    </row>
    <row r="189" spans="1:11" ht="40.200000000000003" thickBot="1" x14ac:dyDescent="0.35">
      <c r="A189" s="125"/>
      <c r="B189" s="125"/>
      <c r="C189" s="142"/>
      <c r="D189" s="133"/>
      <c r="E189" s="133"/>
      <c r="F189" s="27"/>
      <c r="G189" s="28" t="s">
        <v>10</v>
      </c>
      <c r="H189" s="129">
        <f>H188*B188</f>
        <v>0</v>
      </c>
      <c r="I189" s="130"/>
      <c r="J189" s="131"/>
    </row>
    <row r="190" spans="1:11" s="42" customFormat="1" ht="14.4" thickBot="1" x14ac:dyDescent="0.35">
      <c r="A190" s="43"/>
      <c r="B190" s="44"/>
      <c r="C190" s="45"/>
      <c r="D190" s="46"/>
      <c r="E190" s="47"/>
      <c r="F190" s="45"/>
      <c r="G190" s="48"/>
      <c r="H190" s="49"/>
      <c r="I190" s="50"/>
      <c r="J190" s="51"/>
    </row>
    <row r="191" spans="1:11" s="29" customFormat="1" ht="21" customHeight="1" thickBot="1" x14ac:dyDescent="0.35">
      <c r="A191" s="134" t="s">
        <v>80</v>
      </c>
      <c r="B191" s="135"/>
      <c r="C191" s="135"/>
      <c r="D191" s="135"/>
      <c r="E191" s="135"/>
      <c r="F191" s="135"/>
      <c r="G191" s="136"/>
      <c r="H191" s="137">
        <f>H189</f>
        <v>0</v>
      </c>
      <c r="I191" s="138"/>
      <c r="J191" s="139"/>
      <c r="K191" s="34"/>
    </row>
    <row r="194" spans="1:11" s="53" customFormat="1" ht="21.6" thickBot="1" x14ac:dyDescent="0.35">
      <c r="A194" s="109" t="s">
        <v>78</v>
      </c>
      <c r="B194" s="110"/>
      <c r="C194" s="110"/>
      <c r="D194" s="110"/>
      <c r="E194" s="110"/>
      <c r="F194" s="110"/>
      <c r="G194" s="110"/>
      <c r="H194" s="110"/>
      <c r="I194" s="110"/>
      <c r="J194" s="111"/>
    </row>
    <row r="195" spans="1:11" s="5" customFormat="1" ht="187.5" customHeight="1" thickBot="1" x14ac:dyDescent="0.35">
      <c r="A195" s="89" t="s">
        <v>62</v>
      </c>
      <c r="B195" s="90"/>
      <c r="C195" s="90"/>
      <c r="D195" s="91"/>
      <c r="E195" s="63" t="s">
        <v>114</v>
      </c>
      <c r="F195" s="36" t="s">
        <v>8</v>
      </c>
      <c r="G195" s="37"/>
      <c r="H195" s="33" t="s">
        <v>17</v>
      </c>
      <c r="I195" s="21"/>
      <c r="J195" s="38"/>
    </row>
    <row r="196" spans="1:11" s="5" customFormat="1" ht="45.6" customHeight="1" thickBot="1" x14ac:dyDescent="0.35">
      <c r="A196" s="89" t="s">
        <v>45</v>
      </c>
      <c r="B196" s="90"/>
      <c r="C196" s="90"/>
      <c r="D196" s="91"/>
      <c r="E196" s="41" t="s">
        <v>64</v>
      </c>
      <c r="F196" s="36" t="s">
        <v>8</v>
      </c>
      <c r="G196" s="37"/>
      <c r="H196" s="33" t="s">
        <v>17</v>
      </c>
      <c r="I196" s="21"/>
      <c r="J196" s="38"/>
    </row>
    <row r="197" spans="1:11" s="10" customFormat="1" thickBot="1" x14ac:dyDescent="0.35">
      <c r="A197" s="32"/>
      <c r="B197" s="7"/>
      <c r="C197" s="7"/>
      <c r="D197" s="7"/>
      <c r="E197" s="7"/>
      <c r="F197" s="8"/>
      <c r="G197" s="7"/>
      <c r="H197" s="7"/>
      <c r="I197" s="7"/>
      <c r="J197" s="9"/>
    </row>
    <row r="198" spans="1:11" s="12" customFormat="1" ht="14.4" thickBot="1" x14ac:dyDescent="0.35">
      <c r="A198" s="112" t="s">
        <v>2</v>
      </c>
      <c r="B198" s="112"/>
      <c r="C198" s="11" t="s">
        <v>3</v>
      </c>
      <c r="D198" s="113"/>
      <c r="E198" s="114"/>
      <c r="F198" s="114"/>
      <c r="G198" s="114"/>
      <c r="H198" s="114"/>
      <c r="I198" s="114"/>
      <c r="J198" s="115"/>
    </row>
    <row r="199" spans="1:11" s="12" customFormat="1" ht="14.4" thickBot="1" x14ac:dyDescent="0.35">
      <c r="A199" s="61" t="s">
        <v>4</v>
      </c>
      <c r="B199" s="61" t="s">
        <v>5</v>
      </c>
      <c r="C199" s="62"/>
      <c r="D199" s="15"/>
      <c r="E199" s="16"/>
      <c r="F199" s="17"/>
      <c r="G199" s="6"/>
      <c r="H199" s="6"/>
      <c r="I199" s="18"/>
      <c r="J199" s="19"/>
    </row>
    <row r="200" spans="1:11" s="5" customFormat="1" ht="40.200000000000003" thickBot="1" x14ac:dyDescent="0.3">
      <c r="A200" s="116" t="s">
        <v>81</v>
      </c>
      <c r="B200" s="117"/>
      <c r="C200" s="117"/>
      <c r="D200" s="117"/>
      <c r="E200" s="118"/>
      <c r="F200" s="20" t="s">
        <v>6</v>
      </c>
      <c r="G200" s="23" t="s">
        <v>7</v>
      </c>
      <c r="H200" s="121"/>
      <c r="I200" s="122"/>
      <c r="J200" s="123"/>
    </row>
    <row r="201" spans="1:11" s="22" customFormat="1" ht="40.200000000000003" thickBot="1" x14ac:dyDescent="0.35">
      <c r="A201" s="124">
        <v>503</v>
      </c>
      <c r="B201" s="124">
        <v>2432</v>
      </c>
      <c r="C201" s="141" t="s">
        <v>92</v>
      </c>
      <c r="D201" s="132" t="s">
        <v>82</v>
      </c>
      <c r="E201" s="132"/>
      <c r="F201" s="25"/>
      <c r="G201" s="26" t="s">
        <v>9</v>
      </c>
      <c r="H201" s="126"/>
      <c r="I201" s="127"/>
      <c r="J201" s="128"/>
    </row>
    <row r="202" spans="1:11" ht="40.200000000000003" thickBot="1" x14ac:dyDescent="0.35">
      <c r="A202" s="125"/>
      <c r="B202" s="125"/>
      <c r="C202" s="142"/>
      <c r="D202" s="133"/>
      <c r="E202" s="133"/>
      <c r="F202" s="27"/>
      <c r="G202" s="28" t="s">
        <v>10</v>
      </c>
      <c r="H202" s="129">
        <f>H201*B201</f>
        <v>0</v>
      </c>
      <c r="I202" s="130"/>
      <c r="J202" s="131"/>
    </row>
    <row r="203" spans="1:11" s="42" customFormat="1" ht="14.4" thickBot="1" x14ac:dyDescent="0.35">
      <c r="A203" s="43"/>
      <c r="B203" s="44"/>
      <c r="C203" s="45"/>
      <c r="D203" s="46"/>
      <c r="E203" s="47"/>
      <c r="F203" s="45"/>
      <c r="G203" s="48"/>
      <c r="H203" s="49"/>
      <c r="I203" s="50"/>
      <c r="J203" s="51"/>
    </row>
    <row r="204" spans="1:11" s="29" customFormat="1" ht="21" customHeight="1" thickBot="1" x14ac:dyDescent="0.35">
      <c r="A204" s="134" t="s">
        <v>94</v>
      </c>
      <c r="B204" s="135"/>
      <c r="C204" s="135"/>
      <c r="D204" s="135"/>
      <c r="E204" s="135"/>
      <c r="F204" s="135"/>
      <c r="G204" s="136"/>
      <c r="H204" s="137">
        <f>H202</f>
        <v>0</v>
      </c>
      <c r="I204" s="138"/>
      <c r="J204" s="139"/>
      <c r="K204" s="34"/>
    </row>
    <row r="207" spans="1:11" s="53" customFormat="1" ht="21.6" thickBot="1" x14ac:dyDescent="0.35">
      <c r="A207" s="109" t="s">
        <v>78</v>
      </c>
      <c r="B207" s="110"/>
      <c r="C207" s="110"/>
      <c r="D207" s="110"/>
      <c r="E207" s="110"/>
      <c r="F207" s="110"/>
      <c r="G207" s="110"/>
      <c r="H207" s="110"/>
      <c r="I207" s="110"/>
      <c r="J207" s="111"/>
    </row>
    <row r="208" spans="1:11" s="5" customFormat="1" ht="203.25" customHeight="1" thickBot="1" x14ac:dyDescent="0.35">
      <c r="A208" s="89" t="s">
        <v>62</v>
      </c>
      <c r="B208" s="90"/>
      <c r="C208" s="90"/>
      <c r="D208" s="91"/>
      <c r="E208" s="63" t="s">
        <v>115</v>
      </c>
      <c r="F208" s="36" t="s">
        <v>8</v>
      </c>
      <c r="G208" s="37"/>
      <c r="H208" s="33" t="s">
        <v>17</v>
      </c>
      <c r="I208" s="21"/>
      <c r="J208" s="38"/>
    </row>
    <row r="209" spans="1:11" s="5" customFormat="1" ht="45.6" customHeight="1" thickBot="1" x14ac:dyDescent="0.35">
      <c r="A209" s="89" t="s">
        <v>45</v>
      </c>
      <c r="B209" s="90"/>
      <c r="C209" s="90"/>
      <c r="D209" s="91"/>
      <c r="E209" s="41" t="s">
        <v>64</v>
      </c>
      <c r="F209" s="36" t="s">
        <v>8</v>
      </c>
      <c r="G209" s="37"/>
      <c r="H209" s="33" t="s">
        <v>17</v>
      </c>
      <c r="I209" s="21"/>
      <c r="J209" s="38"/>
    </row>
    <row r="210" spans="1:11" s="10" customFormat="1" thickBot="1" x14ac:dyDescent="0.35">
      <c r="A210" s="32"/>
      <c r="B210" s="7"/>
      <c r="C210" s="7"/>
      <c r="D210" s="7"/>
      <c r="E210" s="7"/>
      <c r="F210" s="8"/>
      <c r="G210" s="7"/>
      <c r="H210" s="7"/>
      <c r="I210" s="7"/>
      <c r="J210" s="9"/>
    </row>
    <row r="211" spans="1:11" s="12" customFormat="1" ht="14.4" thickBot="1" x14ac:dyDescent="0.35">
      <c r="A211" s="112" t="s">
        <v>2</v>
      </c>
      <c r="B211" s="112"/>
      <c r="C211" s="11" t="s">
        <v>3</v>
      </c>
      <c r="D211" s="113"/>
      <c r="E211" s="114"/>
      <c r="F211" s="114"/>
      <c r="G211" s="114"/>
      <c r="H211" s="114"/>
      <c r="I211" s="114"/>
      <c r="J211" s="115"/>
    </row>
    <row r="212" spans="1:11" s="12" customFormat="1" ht="14.4" thickBot="1" x14ac:dyDescent="0.35">
      <c r="A212" s="61" t="s">
        <v>4</v>
      </c>
      <c r="B212" s="61" t="s">
        <v>5</v>
      </c>
      <c r="C212" s="62"/>
      <c r="D212" s="15"/>
      <c r="E212" s="16"/>
      <c r="F212" s="17"/>
      <c r="G212" s="6"/>
      <c r="H212" s="6"/>
      <c r="I212" s="18"/>
      <c r="J212" s="19"/>
    </row>
    <row r="213" spans="1:11" s="5" customFormat="1" ht="40.200000000000003" thickBot="1" x14ac:dyDescent="0.3">
      <c r="A213" s="116" t="s">
        <v>81</v>
      </c>
      <c r="B213" s="117"/>
      <c r="C213" s="117"/>
      <c r="D213" s="117"/>
      <c r="E213" s="118"/>
      <c r="F213" s="20" t="s">
        <v>6</v>
      </c>
      <c r="G213" s="23" t="s">
        <v>7</v>
      </c>
      <c r="H213" s="121"/>
      <c r="I213" s="122"/>
      <c r="J213" s="123"/>
    </row>
    <row r="214" spans="1:11" s="22" customFormat="1" ht="40.200000000000003" thickBot="1" x14ac:dyDescent="0.35">
      <c r="A214" s="124">
        <v>756</v>
      </c>
      <c r="B214" s="124">
        <v>12162</v>
      </c>
      <c r="C214" s="141" t="s">
        <v>119</v>
      </c>
      <c r="D214" s="132" t="s">
        <v>81</v>
      </c>
      <c r="E214" s="132"/>
      <c r="F214" s="25"/>
      <c r="G214" s="26" t="s">
        <v>9</v>
      </c>
      <c r="H214" s="126"/>
      <c r="I214" s="127"/>
      <c r="J214" s="128"/>
    </row>
    <row r="215" spans="1:11" ht="40.200000000000003" thickBot="1" x14ac:dyDescent="0.35">
      <c r="A215" s="125"/>
      <c r="B215" s="125"/>
      <c r="C215" s="142"/>
      <c r="D215" s="133"/>
      <c r="E215" s="133"/>
      <c r="F215" s="27"/>
      <c r="G215" s="28" t="s">
        <v>10</v>
      </c>
      <c r="H215" s="129">
        <f>H214*B214</f>
        <v>0</v>
      </c>
      <c r="I215" s="130"/>
      <c r="J215" s="131"/>
    </row>
    <row r="216" spans="1:11" s="42" customFormat="1" ht="14.4" thickBot="1" x14ac:dyDescent="0.35">
      <c r="A216" s="43"/>
      <c r="B216" s="44"/>
      <c r="C216" s="45"/>
      <c r="D216" s="46"/>
      <c r="E216" s="47"/>
      <c r="F216" s="45"/>
      <c r="G216" s="48"/>
      <c r="H216" s="49"/>
      <c r="I216" s="50"/>
      <c r="J216" s="51"/>
    </row>
    <row r="217" spans="1:11" s="29" customFormat="1" ht="21" customHeight="1" thickBot="1" x14ac:dyDescent="0.35">
      <c r="A217" s="134" t="s">
        <v>94</v>
      </c>
      <c r="B217" s="135"/>
      <c r="C217" s="135"/>
      <c r="D217" s="135"/>
      <c r="E217" s="135"/>
      <c r="F217" s="135"/>
      <c r="G217" s="136"/>
      <c r="H217" s="137">
        <f>H215</f>
        <v>0</v>
      </c>
      <c r="I217" s="138"/>
      <c r="J217" s="139"/>
      <c r="K217" s="34"/>
    </row>
    <row r="220" spans="1:11" s="53" customFormat="1" ht="21.6" thickBot="1" x14ac:dyDescent="0.35">
      <c r="A220" s="109" t="s">
        <v>130</v>
      </c>
      <c r="B220" s="110"/>
      <c r="C220" s="110"/>
      <c r="D220" s="110"/>
      <c r="E220" s="110"/>
      <c r="F220" s="110"/>
      <c r="G220" s="110"/>
      <c r="H220" s="110"/>
      <c r="I220" s="110"/>
      <c r="J220" s="111"/>
    </row>
    <row r="221" spans="1:11" s="5" customFormat="1" ht="165" customHeight="1" thickBot="1" x14ac:dyDescent="0.35">
      <c r="A221" s="89" t="s">
        <v>62</v>
      </c>
      <c r="B221" s="90"/>
      <c r="C221" s="90"/>
      <c r="D221" s="91"/>
      <c r="E221" s="63" t="s">
        <v>133</v>
      </c>
      <c r="F221" s="36" t="s">
        <v>8</v>
      </c>
      <c r="G221" s="37"/>
      <c r="H221" s="33" t="s">
        <v>17</v>
      </c>
      <c r="I221" s="21"/>
      <c r="J221" s="38"/>
    </row>
    <row r="222" spans="1:11" s="5" customFormat="1" ht="45.6" customHeight="1" thickBot="1" x14ac:dyDescent="0.35">
      <c r="A222" s="89" t="s">
        <v>45</v>
      </c>
      <c r="B222" s="90"/>
      <c r="C222" s="90"/>
      <c r="D222" s="91"/>
      <c r="E222" s="41" t="s">
        <v>64</v>
      </c>
      <c r="F222" s="36" t="s">
        <v>8</v>
      </c>
      <c r="G222" s="37"/>
      <c r="H222" s="33" t="s">
        <v>17</v>
      </c>
      <c r="I222" s="21"/>
      <c r="J222" s="38"/>
    </row>
    <row r="223" spans="1:11" s="10" customFormat="1" thickBot="1" x14ac:dyDescent="0.35">
      <c r="A223" s="32"/>
      <c r="B223" s="7"/>
      <c r="C223" s="7"/>
      <c r="D223" s="7"/>
      <c r="E223" s="7"/>
      <c r="F223" s="8"/>
      <c r="G223" s="7"/>
      <c r="H223" s="7"/>
      <c r="I223" s="7"/>
      <c r="J223" s="9"/>
    </row>
    <row r="224" spans="1:11" s="12" customFormat="1" ht="14.4" thickBot="1" x14ac:dyDescent="0.35">
      <c r="A224" s="112" t="s">
        <v>2</v>
      </c>
      <c r="B224" s="112"/>
      <c r="C224" s="11" t="s">
        <v>3</v>
      </c>
      <c r="D224" s="113"/>
      <c r="E224" s="114"/>
      <c r="F224" s="114"/>
      <c r="G224" s="114"/>
      <c r="H224" s="114"/>
      <c r="I224" s="114"/>
      <c r="J224" s="115"/>
    </row>
    <row r="225" spans="1:11" s="12" customFormat="1" ht="14.4" thickBot="1" x14ac:dyDescent="0.35">
      <c r="A225" s="68" t="s">
        <v>4</v>
      </c>
      <c r="B225" s="68" t="s">
        <v>5</v>
      </c>
      <c r="C225" s="69"/>
      <c r="D225" s="15"/>
      <c r="E225" s="16"/>
      <c r="F225" s="17"/>
      <c r="G225" s="6"/>
      <c r="H225" s="6"/>
      <c r="I225" s="18"/>
      <c r="J225" s="19"/>
    </row>
    <row r="226" spans="1:11" s="5" customFormat="1" ht="40.200000000000003" thickBot="1" x14ac:dyDescent="0.3">
      <c r="A226" s="116" t="s">
        <v>131</v>
      </c>
      <c r="B226" s="117"/>
      <c r="C226" s="117"/>
      <c r="D226" s="117"/>
      <c r="E226" s="118"/>
      <c r="F226" s="20" t="s">
        <v>6</v>
      </c>
      <c r="G226" s="23" t="s">
        <v>7</v>
      </c>
      <c r="H226" s="121"/>
      <c r="I226" s="122"/>
      <c r="J226" s="123"/>
    </row>
    <row r="227" spans="1:11" s="22" customFormat="1" ht="40.200000000000003" thickBot="1" x14ac:dyDescent="0.35">
      <c r="A227" s="124">
        <v>110</v>
      </c>
      <c r="B227" s="124">
        <v>610</v>
      </c>
      <c r="C227" s="141" t="s">
        <v>120</v>
      </c>
      <c r="D227" s="132" t="s">
        <v>131</v>
      </c>
      <c r="E227" s="132"/>
      <c r="F227" s="25"/>
      <c r="G227" s="26" t="s">
        <v>9</v>
      </c>
      <c r="H227" s="126"/>
      <c r="I227" s="127"/>
      <c r="J227" s="128"/>
    </row>
    <row r="228" spans="1:11" ht="40.200000000000003" thickBot="1" x14ac:dyDescent="0.35">
      <c r="A228" s="125"/>
      <c r="B228" s="125"/>
      <c r="C228" s="142"/>
      <c r="D228" s="133"/>
      <c r="E228" s="133"/>
      <c r="F228" s="27"/>
      <c r="G228" s="28" t="s">
        <v>10</v>
      </c>
      <c r="H228" s="129">
        <f>H227*B227</f>
        <v>0</v>
      </c>
      <c r="I228" s="130"/>
      <c r="J228" s="131"/>
    </row>
    <row r="229" spans="1:11" s="42" customFormat="1" ht="14.4" thickBot="1" x14ac:dyDescent="0.35">
      <c r="A229" s="43"/>
      <c r="B229" s="44"/>
      <c r="C229" s="45"/>
      <c r="D229" s="46"/>
      <c r="E229" s="47"/>
      <c r="F229" s="45"/>
      <c r="G229" s="48"/>
      <c r="H229" s="49"/>
      <c r="I229" s="50"/>
      <c r="J229" s="51"/>
    </row>
    <row r="230" spans="1:11" s="29" customFormat="1" ht="21" customHeight="1" thickBot="1" x14ac:dyDescent="0.35">
      <c r="A230" s="134" t="s">
        <v>132</v>
      </c>
      <c r="B230" s="135"/>
      <c r="C230" s="135"/>
      <c r="D230" s="135"/>
      <c r="E230" s="135"/>
      <c r="F230" s="135"/>
      <c r="G230" s="136"/>
      <c r="H230" s="137">
        <f>H228</f>
        <v>0</v>
      </c>
      <c r="I230" s="138"/>
      <c r="J230" s="139"/>
      <c r="K230" s="34"/>
    </row>
    <row r="232" spans="1:11" ht="14.4" thickBot="1" x14ac:dyDescent="0.35"/>
    <row r="233" spans="1:11" s="29" customFormat="1" ht="36" thickBot="1" x14ac:dyDescent="0.35">
      <c r="A233" s="92" t="s">
        <v>127</v>
      </c>
      <c r="B233" s="93"/>
      <c r="C233" s="93"/>
      <c r="D233" s="93"/>
      <c r="E233" s="93"/>
      <c r="F233" s="93"/>
      <c r="G233" s="94"/>
      <c r="H233" s="95">
        <f>+H25+H41+H57+H76++H94+H112+H130+H161+H175+H202+H215+H189+H228+H146</f>
        <v>0</v>
      </c>
      <c r="I233" s="96"/>
      <c r="J233" s="97"/>
    </row>
    <row r="234" spans="1:11" x14ac:dyDescent="0.3">
      <c r="A234" s="65"/>
      <c r="B234" s="65"/>
      <c r="C234" s="66"/>
      <c r="G234" s="67"/>
    </row>
  </sheetData>
  <sheetProtection algorithmName="SHA-512" hashValue="DgdTt5apTJzwYFNEhT5SH+2pxFXVoLBnWSrgRCAbTqG+TNLUXgy4o7AfiYMtevrYk1oFCg7SrQUb9ifdqOFpYA==" saltValue="XcjxmzCHZYw7A/y/iYqyGg==" spinCount="100000" sheet="1" objects="1" scenarios="1"/>
  <mergeCells count="280">
    <mergeCell ref="C145:C146"/>
    <mergeCell ref="D145:D146"/>
    <mergeCell ref="E145:E146"/>
    <mergeCell ref="H145:J145"/>
    <mergeCell ref="H146:J146"/>
    <mergeCell ref="A230:G230"/>
    <mergeCell ref="H230:J230"/>
    <mergeCell ref="A220:J220"/>
    <mergeCell ref="A221:D221"/>
    <mergeCell ref="A222:D222"/>
    <mergeCell ref="A224:B224"/>
    <mergeCell ref="D224:J224"/>
    <mergeCell ref="A226:E226"/>
    <mergeCell ref="H226:J226"/>
    <mergeCell ref="A227:A228"/>
    <mergeCell ref="B227:B228"/>
    <mergeCell ref="C227:C228"/>
    <mergeCell ref="D227:D228"/>
    <mergeCell ref="E227:E228"/>
    <mergeCell ref="H227:J227"/>
    <mergeCell ref="H228:J228"/>
    <mergeCell ref="A217:G217"/>
    <mergeCell ref="H217:J217"/>
    <mergeCell ref="A207:J207"/>
    <mergeCell ref="A7:D7"/>
    <mergeCell ref="E7:J7"/>
    <mergeCell ref="A8:D8"/>
    <mergeCell ref="E8:J8"/>
    <mergeCell ref="A9:D9"/>
    <mergeCell ref="E9:I9"/>
    <mergeCell ref="A10:D10"/>
    <mergeCell ref="E10:J10"/>
    <mergeCell ref="A11:D11"/>
    <mergeCell ref="E11:I11"/>
    <mergeCell ref="A208:D208"/>
    <mergeCell ref="A209:D209"/>
    <mergeCell ref="A211:B211"/>
    <mergeCell ref="D211:J211"/>
    <mergeCell ref="A213:E213"/>
    <mergeCell ref="H213:J213"/>
    <mergeCell ref="A214:A215"/>
    <mergeCell ref="B214:B215"/>
    <mergeCell ref="C214:C215"/>
    <mergeCell ref="D214:D215"/>
    <mergeCell ref="E214:E215"/>
    <mergeCell ref="H214:J214"/>
    <mergeCell ref="H215:J215"/>
    <mergeCell ref="A204:G204"/>
    <mergeCell ref="H204:J204"/>
    <mergeCell ref="A180:J180"/>
    <mergeCell ref="A181:D181"/>
    <mergeCell ref="A182:D182"/>
    <mergeCell ref="A185:B185"/>
    <mergeCell ref="D185:J185"/>
    <mergeCell ref="A187:E187"/>
    <mergeCell ref="H187:J187"/>
    <mergeCell ref="A188:A189"/>
    <mergeCell ref="B188:B189"/>
    <mergeCell ref="C188:C189"/>
    <mergeCell ref="D188:D189"/>
    <mergeCell ref="E188:E189"/>
    <mergeCell ref="H188:J188"/>
    <mergeCell ref="H189:J189"/>
    <mergeCell ref="A191:G191"/>
    <mergeCell ref="H191:J191"/>
    <mergeCell ref="A200:E200"/>
    <mergeCell ref="H200:J200"/>
    <mergeCell ref="A201:A202"/>
    <mergeCell ref="B201:B202"/>
    <mergeCell ref="C201:C202"/>
    <mergeCell ref="D201:D202"/>
    <mergeCell ref="E201:E202"/>
    <mergeCell ref="H201:J201"/>
    <mergeCell ref="H202:J202"/>
    <mergeCell ref="A114:G114"/>
    <mergeCell ref="H114:J114"/>
    <mergeCell ref="A194:J194"/>
    <mergeCell ref="A195:D195"/>
    <mergeCell ref="A183:D183"/>
    <mergeCell ref="A196:D196"/>
    <mergeCell ref="A198:B198"/>
    <mergeCell ref="D198:J198"/>
    <mergeCell ref="A166:J166"/>
    <mergeCell ref="A167:D167"/>
    <mergeCell ref="A168:D168"/>
    <mergeCell ref="H174:J174"/>
    <mergeCell ref="H175:J175"/>
    <mergeCell ref="A177:G177"/>
    <mergeCell ref="H177:J177"/>
    <mergeCell ref="A171:B171"/>
    <mergeCell ref="D171:J171"/>
    <mergeCell ref="A173:E173"/>
    <mergeCell ref="H173:J173"/>
    <mergeCell ref="A174:A175"/>
    <mergeCell ref="B174:B175"/>
    <mergeCell ref="A110:E110"/>
    <mergeCell ref="H110:J110"/>
    <mergeCell ref="A111:A112"/>
    <mergeCell ref="B111:B112"/>
    <mergeCell ref="C111:C112"/>
    <mergeCell ref="D111:D112"/>
    <mergeCell ref="E111:E112"/>
    <mergeCell ref="H111:J111"/>
    <mergeCell ref="H112:J112"/>
    <mergeCell ref="A99:J99"/>
    <mergeCell ref="A100:D100"/>
    <mergeCell ref="A101:D101"/>
    <mergeCell ref="A102:D102"/>
    <mergeCell ref="A103:D103"/>
    <mergeCell ref="A104:D104"/>
    <mergeCell ref="A105:D105"/>
    <mergeCell ref="A106:D106"/>
    <mergeCell ref="A108:B108"/>
    <mergeCell ref="D108:J108"/>
    <mergeCell ref="C174:C175"/>
    <mergeCell ref="D174:D175"/>
    <mergeCell ref="E174:E175"/>
    <mergeCell ref="A169:D169"/>
    <mergeCell ref="A154:D154"/>
    <mergeCell ref="A155:D155"/>
    <mergeCell ref="A157:B157"/>
    <mergeCell ref="D157:J157"/>
    <mergeCell ref="A151:J151"/>
    <mergeCell ref="A152:D152"/>
    <mergeCell ref="A153:D153"/>
    <mergeCell ref="A163:G163"/>
    <mergeCell ref="H163:J163"/>
    <mergeCell ref="A159:E159"/>
    <mergeCell ref="H159:J159"/>
    <mergeCell ref="A160:A161"/>
    <mergeCell ref="B160:B161"/>
    <mergeCell ref="C160:C161"/>
    <mergeCell ref="D160:D161"/>
    <mergeCell ref="E160:E161"/>
    <mergeCell ref="H160:J160"/>
    <mergeCell ref="H161:J161"/>
    <mergeCell ref="A148:G148"/>
    <mergeCell ref="H148:J148"/>
    <mergeCell ref="A128:E128"/>
    <mergeCell ref="H128:J128"/>
    <mergeCell ref="A129:A130"/>
    <mergeCell ref="B129:B130"/>
    <mergeCell ref="C129:C130"/>
    <mergeCell ref="D129:D130"/>
    <mergeCell ref="E129:E130"/>
    <mergeCell ref="H129:J129"/>
    <mergeCell ref="H130:J130"/>
    <mergeCell ref="A133:J133"/>
    <mergeCell ref="A134:D134"/>
    <mergeCell ref="A135:D135"/>
    <mergeCell ref="A136:D136"/>
    <mergeCell ref="A137:D137"/>
    <mergeCell ref="A138:D138"/>
    <mergeCell ref="A139:D139"/>
    <mergeCell ref="A142:B142"/>
    <mergeCell ref="D142:J142"/>
    <mergeCell ref="A144:E144"/>
    <mergeCell ref="H144:J144"/>
    <mergeCell ref="A145:A146"/>
    <mergeCell ref="B145:B146"/>
    <mergeCell ref="A86:D86"/>
    <mergeCell ref="A87:D87"/>
    <mergeCell ref="A126:B126"/>
    <mergeCell ref="D126:J126"/>
    <mergeCell ref="A117:J117"/>
    <mergeCell ref="A118:D118"/>
    <mergeCell ref="A119:D119"/>
    <mergeCell ref="A120:D120"/>
    <mergeCell ref="A121:D121"/>
    <mergeCell ref="A122:D122"/>
    <mergeCell ref="A123:D123"/>
    <mergeCell ref="A96:G96"/>
    <mergeCell ref="H96:J96"/>
    <mergeCell ref="A93:A94"/>
    <mergeCell ref="B93:B94"/>
    <mergeCell ref="C93:C94"/>
    <mergeCell ref="D93:D94"/>
    <mergeCell ref="E93:E94"/>
    <mergeCell ref="H93:J93"/>
    <mergeCell ref="A88:D88"/>
    <mergeCell ref="H94:J94"/>
    <mergeCell ref="A90:B90"/>
    <mergeCell ref="D90:J90"/>
    <mergeCell ref="A92:E92"/>
    <mergeCell ref="A83:D83"/>
    <mergeCell ref="A84:D84"/>
    <mergeCell ref="A85:D85"/>
    <mergeCell ref="H76:J76"/>
    <mergeCell ref="A75:A76"/>
    <mergeCell ref="B75:B76"/>
    <mergeCell ref="C75:C76"/>
    <mergeCell ref="D75:D76"/>
    <mergeCell ref="E75:E76"/>
    <mergeCell ref="H75:J75"/>
    <mergeCell ref="A78:G78"/>
    <mergeCell ref="H78:J78"/>
    <mergeCell ref="A81:J81"/>
    <mergeCell ref="A59:G59"/>
    <mergeCell ref="H59:J59"/>
    <mergeCell ref="A32:D32"/>
    <mergeCell ref="H56:J56"/>
    <mergeCell ref="A14:D14"/>
    <mergeCell ref="A67:D67"/>
    <mergeCell ref="A66:D66"/>
    <mergeCell ref="A82:D82"/>
    <mergeCell ref="A16:D16"/>
    <mergeCell ref="A17:D17"/>
    <mergeCell ref="A18:D18"/>
    <mergeCell ref="A19:D19"/>
    <mergeCell ref="A39:E39"/>
    <mergeCell ref="H39:J39"/>
    <mergeCell ref="H55:J55"/>
    <mergeCell ref="A50:D50"/>
    <mergeCell ref="C24:C25"/>
    <mergeCell ref="D24:D25"/>
    <mergeCell ref="A53:B53"/>
    <mergeCell ref="E24:E25"/>
    <mergeCell ref="B40:B41"/>
    <mergeCell ref="D53:J53"/>
    <mergeCell ref="C40:C41"/>
    <mergeCell ref="H92:J92"/>
    <mergeCell ref="A12:J12"/>
    <mergeCell ref="A74:E74"/>
    <mergeCell ref="H74:J74"/>
    <mergeCell ref="A62:J62"/>
    <mergeCell ref="A63:D63"/>
    <mergeCell ref="A64:D64"/>
    <mergeCell ref="A65:D65"/>
    <mergeCell ref="A68:D68"/>
    <mergeCell ref="A69:D69"/>
    <mergeCell ref="A70:D70"/>
    <mergeCell ref="A72:B72"/>
    <mergeCell ref="D72:J72"/>
    <mergeCell ref="A43:G43"/>
    <mergeCell ref="H43:J43"/>
    <mergeCell ref="A46:J46"/>
    <mergeCell ref="A47:D47"/>
    <mergeCell ref="A56:A57"/>
    <mergeCell ref="B56:B57"/>
    <mergeCell ref="C56:C57"/>
    <mergeCell ref="D56:D57"/>
    <mergeCell ref="E56:E57"/>
    <mergeCell ref="H57:J57"/>
    <mergeCell ref="A55:E55"/>
    <mergeCell ref="A13:J13"/>
    <mergeCell ref="A15:D15"/>
    <mergeCell ref="D40:D41"/>
    <mergeCell ref="E40:E41"/>
    <mergeCell ref="H41:J41"/>
    <mergeCell ref="A51:D51"/>
    <mergeCell ref="H40:J40"/>
    <mergeCell ref="A40:A41"/>
    <mergeCell ref="A27:G27"/>
    <mergeCell ref="H27:J27"/>
    <mergeCell ref="A48:D48"/>
    <mergeCell ref="A49:D49"/>
    <mergeCell ref="A124:D124"/>
    <mergeCell ref="A140:D140"/>
    <mergeCell ref="A233:G233"/>
    <mergeCell ref="H233:J233"/>
    <mergeCell ref="A1:J1"/>
    <mergeCell ref="A5:J6"/>
    <mergeCell ref="A3:G3"/>
    <mergeCell ref="A4:G4"/>
    <mergeCell ref="A30:J30"/>
    <mergeCell ref="A33:D33"/>
    <mergeCell ref="A34:D34"/>
    <mergeCell ref="A35:D35"/>
    <mergeCell ref="A37:B37"/>
    <mergeCell ref="D37:J37"/>
    <mergeCell ref="A31:D31"/>
    <mergeCell ref="A21:B21"/>
    <mergeCell ref="D21:J21"/>
    <mergeCell ref="A23:E23"/>
    <mergeCell ref="A2:J2"/>
    <mergeCell ref="H23:J23"/>
    <mergeCell ref="A24:A25"/>
    <mergeCell ref="B24:B25"/>
    <mergeCell ref="H24:J24"/>
    <mergeCell ref="H25:J25"/>
  </mergeCells>
  <dataValidations count="1">
    <dataValidation type="list" allowBlank="1" showInputMessage="1" showErrorMessage="1" sqref="G14:G19 G31:G35 G63:G70 G82:G88 G152:G155 G167:G169 G47:G51 G100:G106 G118:G124 G195:G196 G181:G183 G208:G209 G221:G222 G134:G140" xr:uid="{00000000-0002-0000-0000-000000000000}">
      <formula1>"Ja,Nein"</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Apple Zubehör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2026-08-07T10:19:56Z</dcterms:modified>
</cp:coreProperties>
</file>